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Приложение 1\"/>
    </mc:Choice>
  </mc:AlternateContent>
  <xr:revisionPtr revIDLastSave="0" documentId="13_ncr:1_{3BE3D122-C6E2-47DD-AB8D-136861986EAA}" xr6:coauthVersionLast="43" xr6:coauthVersionMax="44" xr10:uidLastSave="{00000000-0000-0000-0000-000000000000}"/>
  <bookViews>
    <workbookView xWindow="-108" yWindow="-108" windowWidth="23256" windowHeight="12528" xr2:uid="{00000000-000D-0000-FFFF-FFFF00000000}"/>
  </bookViews>
  <sheets>
    <sheet name="форма" sheetId="2" r:id="rId1"/>
    <sheet name="Лист1" sheetId="3" r:id="rId2"/>
  </sheets>
  <externalReferences>
    <externalReference r:id="rId3"/>
  </externalReferences>
  <definedNames>
    <definedName name="_xlnm._FilterDatabase" localSheetId="0" hidden="1">форма!$A$9:$Q$477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73" i="2" l="1"/>
  <c r="Q373" i="2" s="1"/>
  <c r="P374" i="2"/>
  <c r="Q374" i="2" s="1"/>
  <c r="P375" i="2"/>
  <c r="Q375" i="2" s="1"/>
  <c r="J375" i="2"/>
  <c r="K375" i="2" s="1"/>
  <c r="J374" i="2"/>
  <c r="K374" i="2" s="1"/>
  <c r="J373" i="2"/>
  <c r="K373" i="2" s="1"/>
  <c r="M472" i="2" l="1"/>
  <c r="D177" i="2"/>
  <c r="N412" i="2"/>
  <c r="N430" i="2"/>
  <c r="N407" i="2"/>
  <c r="N406" i="2"/>
  <c r="N405" i="2"/>
  <c r="N369" i="2"/>
  <c r="N345" i="2"/>
  <c r="N320" i="2"/>
  <c r="N319" i="2"/>
  <c r="N295" i="2"/>
  <c r="N270" i="2"/>
  <c r="N208" i="2"/>
  <c r="N183" i="2"/>
  <c r="N125" i="2"/>
  <c r="N472" i="2" s="1"/>
  <c r="N233" i="2"/>
  <c r="J459" i="2"/>
  <c r="K459" i="2" s="1"/>
  <c r="J460" i="2"/>
  <c r="K460" i="2" s="1"/>
  <c r="J461" i="2"/>
  <c r="K461" i="2" s="1"/>
  <c r="J462" i="2"/>
  <c r="K462" i="2" s="1"/>
  <c r="P471" i="2"/>
  <c r="P470" i="2"/>
  <c r="Q470" i="2" s="1"/>
  <c r="O82" i="2"/>
  <c r="O340" i="2"/>
  <c r="O341" i="2"/>
  <c r="O428" i="2"/>
  <c r="O427" i="2"/>
  <c r="O426" i="2"/>
  <c r="O453" i="2"/>
  <c r="O452" i="2"/>
  <c r="O451" i="2"/>
  <c r="P145" i="2"/>
  <c r="Q145" i="2" s="1"/>
  <c r="O418" i="2"/>
  <c r="O417" i="2"/>
  <c r="O416" i="2"/>
  <c r="J423" i="2"/>
  <c r="K423" i="2" s="1"/>
  <c r="J422" i="2"/>
  <c r="K422" i="2" s="1"/>
  <c r="J421" i="2"/>
  <c r="K421" i="2" s="1"/>
  <c r="P423" i="2"/>
  <c r="Q423" i="2" s="1"/>
  <c r="P422" i="2"/>
  <c r="Q422" i="2" s="1"/>
  <c r="P421" i="2"/>
  <c r="Q421" i="2" s="1"/>
  <c r="Q471" i="2" l="1"/>
  <c r="O443" i="2"/>
  <c r="P443" i="2" s="1"/>
  <c r="Q443" i="2" s="1"/>
  <c r="O442" i="2"/>
  <c r="P442" i="2" s="1"/>
  <c r="Q442" i="2" s="1"/>
  <c r="O441" i="2"/>
  <c r="P441" i="2" s="1"/>
  <c r="Q441" i="2" s="1"/>
  <c r="J448" i="2"/>
  <c r="K448" i="2" s="1"/>
  <c r="J447" i="2"/>
  <c r="K447" i="2" s="1"/>
  <c r="J446" i="2"/>
  <c r="K446" i="2" s="1"/>
  <c r="P448" i="2"/>
  <c r="Q448" i="2" s="1"/>
  <c r="P447" i="2"/>
  <c r="Q447" i="2" s="1"/>
  <c r="P446" i="2"/>
  <c r="Q446" i="2" s="1"/>
  <c r="P416" i="2"/>
  <c r="Q416" i="2" s="1"/>
  <c r="P384" i="2"/>
  <c r="Q384" i="2" s="1"/>
  <c r="O357" i="2"/>
  <c r="P357" i="2" s="1"/>
  <c r="Q357" i="2" s="1"/>
  <c r="O356" i="2"/>
  <c r="P356" i="2" s="1"/>
  <c r="Q356" i="2" s="1"/>
  <c r="O355" i="2"/>
  <c r="P355" i="2" s="1"/>
  <c r="Q355" i="2" s="1"/>
  <c r="J364" i="2"/>
  <c r="K364" i="2" s="1"/>
  <c r="J363" i="2"/>
  <c r="K363" i="2" s="1"/>
  <c r="J362" i="2"/>
  <c r="K362" i="2" s="1"/>
  <c r="J361" i="2"/>
  <c r="K361" i="2" s="1"/>
  <c r="J360" i="2"/>
  <c r="K360" i="2" s="1"/>
  <c r="P362" i="2"/>
  <c r="Q362" i="2" s="1"/>
  <c r="P361" i="2"/>
  <c r="Q361" i="2" s="1"/>
  <c r="P360" i="2"/>
  <c r="Q360" i="2" s="1"/>
  <c r="O332" i="2"/>
  <c r="P332" i="2" s="1"/>
  <c r="Q332" i="2" s="1"/>
  <c r="O331" i="2"/>
  <c r="P331" i="2" s="1"/>
  <c r="Q331" i="2" s="1"/>
  <c r="O330" i="2"/>
  <c r="P330" i="2" s="1"/>
  <c r="Q330" i="2" s="1"/>
  <c r="J337" i="2"/>
  <c r="K337" i="2" s="1"/>
  <c r="J336" i="2"/>
  <c r="K336" i="2" s="1"/>
  <c r="J335" i="2"/>
  <c r="K335" i="2" s="1"/>
  <c r="P337" i="2"/>
  <c r="Q337" i="2" s="1"/>
  <c r="P336" i="2"/>
  <c r="Q336" i="2" s="1"/>
  <c r="P335" i="2"/>
  <c r="Q335" i="2" s="1"/>
  <c r="O307" i="2"/>
  <c r="P307" i="2" s="1"/>
  <c r="Q307" i="2" s="1"/>
  <c r="O306" i="2"/>
  <c r="P306" i="2" s="1"/>
  <c r="Q306" i="2" s="1"/>
  <c r="O305" i="2"/>
  <c r="P305" i="2" s="1"/>
  <c r="Q305" i="2" s="1"/>
  <c r="J312" i="2"/>
  <c r="K312" i="2" s="1"/>
  <c r="J311" i="2"/>
  <c r="K311" i="2" s="1"/>
  <c r="J310" i="2"/>
  <c r="K310" i="2" s="1"/>
  <c r="P312" i="2"/>
  <c r="Q312" i="2" s="1"/>
  <c r="P311" i="2"/>
  <c r="Q311" i="2" s="1"/>
  <c r="P310" i="2"/>
  <c r="Q310" i="2" s="1"/>
  <c r="O282" i="2"/>
  <c r="P282" i="2" s="1"/>
  <c r="Q282" i="2" s="1"/>
  <c r="O281" i="2"/>
  <c r="P281" i="2" s="1"/>
  <c r="Q281" i="2" s="1"/>
  <c r="O280" i="2"/>
  <c r="P280" i="2" s="1"/>
  <c r="Q280" i="2" s="1"/>
  <c r="J287" i="2"/>
  <c r="K287" i="2" s="1"/>
  <c r="J286" i="2"/>
  <c r="K286" i="2" s="1"/>
  <c r="J285" i="2"/>
  <c r="K285" i="2" s="1"/>
  <c r="P287" i="2"/>
  <c r="Q287" i="2" s="1"/>
  <c r="P286" i="2"/>
  <c r="Q286" i="2" s="1"/>
  <c r="P285" i="2"/>
  <c r="Q285" i="2" s="1"/>
  <c r="O246" i="2"/>
  <c r="P246" i="2" s="1"/>
  <c r="Q246" i="2" s="1"/>
  <c r="O245" i="2"/>
  <c r="P245" i="2" s="1"/>
  <c r="Q245" i="2" s="1"/>
  <c r="O244" i="2"/>
  <c r="P244" i="2" s="1"/>
  <c r="Q244" i="2" s="1"/>
  <c r="J251" i="2"/>
  <c r="K251" i="2" s="1"/>
  <c r="J250" i="2"/>
  <c r="K250" i="2" s="1"/>
  <c r="J249" i="2"/>
  <c r="K249" i="2" s="1"/>
  <c r="P251" i="2"/>
  <c r="Q251" i="2" s="1"/>
  <c r="P250" i="2"/>
  <c r="Q250" i="2" s="1"/>
  <c r="P249" i="2"/>
  <c r="Q249" i="2" s="1"/>
  <c r="O221" i="2"/>
  <c r="P221" i="2" s="1"/>
  <c r="Q221" i="2" s="1"/>
  <c r="O220" i="2"/>
  <c r="P220" i="2" s="1"/>
  <c r="Q220" i="2" s="1"/>
  <c r="O219" i="2"/>
  <c r="P219" i="2" s="1"/>
  <c r="Q219" i="2" s="1"/>
  <c r="J226" i="2"/>
  <c r="K226" i="2" s="1"/>
  <c r="J225" i="2"/>
  <c r="K225" i="2" s="1"/>
  <c r="J224" i="2"/>
  <c r="K224" i="2" s="1"/>
  <c r="P226" i="2"/>
  <c r="Q226" i="2" s="1"/>
  <c r="P225" i="2"/>
  <c r="Q225" i="2" s="1"/>
  <c r="P224" i="2"/>
  <c r="Q224" i="2" s="1"/>
  <c r="O196" i="2"/>
  <c r="P196" i="2" s="1"/>
  <c r="Q196" i="2" s="1"/>
  <c r="O195" i="2"/>
  <c r="P195" i="2" s="1"/>
  <c r="Q195" i="2" s="1"/>
  <c r="O194" i="2"/>
  <c r="P194" i="2" s="1"/>
  <c r="Q194" i="2" s="1"/>
  <c r="J201" i="2"/>
  <c r="K201" i="2" s="1"/>
  <c r="J200" i="2"/>
  <c r="K200" i="2" s="1"/>
  <c r="J199" i="2"/>
  <c r="K199" i="2" s="1"/>
  <c r="P201" i="2"/>
  <c r="Q201" i="2" s="1"/>
  <c r="P200" i="2"/>
  <c r="Q200" i="2" s="1"/>
  <c r="P199" i="2"/>
  <c r="Q199" i="2" s="1"/>
  <c r="O138" i="2"/>
  <c r="P138" i="2" s="1"/>
  <c r="Q138" i="2" s="1"/>
  <c r="O137" i="2"/>
  <c r="P137" i="2" s="1"/>
  <c r="Q137" i="2" s="1"/>
  <c r="O136" i="2"/>
  <c r="P136" i="2" s="1"/>
  <c r="Q136" i="2" s="1"/>
  <c r="P143" i="2"/>
  <c r="Q143" i="2" s="1"/>
  <c r="J143" i="2"/>
  <c r="K143" i="2" s="1"/>
  <c r="P142" i="2"/>
  <c r="Q142" i="2" s="1"/>
  <c r="J142" i="2"/>
  <c r="K142" i="2" s="1"/>
  <c r="P141" i="2"/>
  <c r="Q141" i="2" s="1"/>
  <c r="J141" i="2"/>
  <c r="K141" i="2" s="1"/>
  <c r="O419" i="2"/>
  <c r="P419" i="2" s="1"/>
  <c r="Q419" i="2" s="1"/>
  <c r="P466" i="2"/>
  <c r="Q466" i="2" s="1"/>
  <c r="J466" i="2"/>
  <c r="K466" i="2" s="1"/>
  <c r="P465" i="2"/>
  <c r="Q465" i="2" s="1"/>
  <c r="J465" i="2"/>
  <c r="K465" i="2" s="1"/>
  <c r="P462" i="2"/>
  <c r="Q462" i="2" s="1"/>
  <c r="P461" i="2"/>
  <c r="Q461" i="2" s="1"/>
  <c r="P460" i="2"/>
  <c r="Q460" i="2" s="1"/>
  <c r="P459" i="2"/>
  <c r="Q459" i="2" s="1"/>
  <c r="P124" i="2"/>
  <c r="Q124" i="2" s="1"/>
  <c r="I124" i="2"/>
  <c r="P123" i="2"/>
  <c r="Q123" i="2" s="1"/>
  <c r="J123" i="2"/>
  <c r="K123" i="2" s="1"/>
  <c r="P122" i="2"/>
  <c r="Q122" i="2" s="1"/>
  <c r="J122" i="2"/>
  <c r="J124" i="2" s="1"/>
  <c r="D100" i="2"/>
  <c r="D99" i="2"/>
  <c r="D98" i="2"/>
  <c r="P115" i="2"/>
  <c r="Q115" i="2" s="1"/>
  <c r="I115" i="2"/>
  <c r="P114" i="2"/>
  <c r="Q114" i="2" s="1"/>
  <c r="J114" i="2"/>
  <c r="K114" i="2" s="1"/>
  <c r="P113" i="2"/>
  <c r="Q113" i="2" s="1"/>
  <c r="J113" i="2"/>
  <c r="J115" i="2" s="1"/>
  <c r="P103" i="2"/>
  <c r="Q103" i="2" s="1"/>
  <c r="I103" i="2"/>
  <c r="P102" i="2"/>
  <c r="Q102" i="2" s="1"/>
  <c r="J102" i="2"/>
  <c r="K102" i="2" s="1"/>
  <c r="P101" i="2"/>
  <c r="Q101" i="2" s="1"/>
  <c r="J101" i="2"/>
  <c r="J103" i="2" s="1"/>
  <c r="P94" i="2"/>
  <c r="Q94" i="2" s="1"/>
  <c r="I94" i="2"/>
  <c r="P93" i="2"/>
  <c r="Q93" i="2" s="1"/>
  <c r="J93" i="2"/>
  <c r="K93" i="2" s="1"/>
  <c r="P92" i="2"/>
  <c r="Q92" i="2" s="1"/>
  <c r="J92" i="2"/>
  <c r="J94" i="2" s="1"/>
  <c r="P82" i="2"/>
  <c r="Q82" i="2" s="1"/>
  <c r="I82" i="2"/>
  <c r="P81" i="2"/>
  <c r="Q81" i="2" s="1"/>
  <c r="I81" i="2"/>
  <c r="J81" i="2" s="1"/>
  <c r="K81" i="2" s="1"/>
  <c r="P80" i="2"/>
  <c r="Q80" i="2" s="1"/>
  <c r="J80" i="2"/>
  <c r="J82" i="2" s="1"/>
  <c r="P67" i="2"/>
  <c r="Q67" i="2" s="1"/>
  <c r="I67" i="2"/>
  <c r="P66" i="2"/>
  <c r="Q66" i="2" s="1"/>
  <c r="J66" i="2"/>
  <c r="K66" i="2" s="1"/>
  <c r="P65" i="2"/>
  <c r="Q65" i="2" s="1"/>
  <c r="J65" i="2"/>
  <c r="J67" i="2" s="1"/>
  <c r="P61" i="2"/>
  <c r="Q61" i="2" s="1"/>
  <c r="I61" i="2"/>
  <c r="P60" i="2"/>
  <c r="Q60" i="2" s="1"/>
  <c r="J60" i="2"/>
  <c r="K60" i="2" s="1"/>
  <c r="P59" i="2"/>
  <c r="Q59" i="2" s="1"/>
  <c r="J59" i="2"/>
  <c r="J61" i="2" s="1"/>
  <c r="P55" i="2"/>
  <c r="Q55" i="2" s="1"/>
  <c r="I55" i="2"/>
  <c r="P54" i="2"/>
  <c r="Q54" i="2" s="1"/>
  <c r="I54" i="2"/>
  <c r="J54" i="2" s="1"/>
  <c r="K54" i="2" s="1"/>
  <c r="P53" i="2"/>
  <c r="Q53" i="2" s="1"/>
  <c r="J53" i="2"/>
  <c r="J55" i="2" s="1"/>
  <c r="P49" i="2"/>
  <c r="Q49" i="2" s="1"/>
  <c r="I49" i="2"/>
  <c r="P48" i="2"/>
  <c r="Q48" i="2" s="1"/>
  <c r="J48" i="2"/>
  <c r="K48" i="2" s="1"/>
  <c r="P47" i="2"/>
  <c r="Q47" i="2" s="1"/>
  <c r="J47" i="2"/>
  <c r="J49" i="2" s="1"/>
  <c r="P37" i="2"/>
  <c r="Q37" i="2" s="1"/>
  <c r="I37" i="2"/>
  <c r="P36" i="2"/>
  <c r="Q36" i="2" s="1"/>
  <c r="J36" i="2"/>
  <c r="K36" i="2" s="1"/>
  <c r="P35" i="2"/>
  <c r="Q35" i="2" s="1"/>
  <c r="J35" i="2"/>
  <c r="J37" i="2" s="1"/>
  <c r="P25" i="2"/>
  <c r="Q25" i="2" s="1"/>
  <c r="I25" i="2"/>
  <c r="P24" i="2"/>
  <c r="Q24" i="2" s="1"/>
  <c r="I24" i="2"/>
  <c r="J24" i="2" s="1"/>
  <c r="K24" i="2" s="1"/>
  <c r="P23" i="2"/>
  <c r="Q23" i="2" s="1"/>
  <c r="J23" i="2"/>
  <c r="J25" i="2" s="1"/>
  <c r="P454" i="2"/>
  <c r="Q454" i="2" s="1"/>
  <c r="I454" i="2"/>
  <c r="J454" i="2" s="1"/>
  <c r="K454" i="2" s="1"/>
  <c r="P453" i="2"/>
  <c r="Q453" i="2" s="1"/>
  <c r="I453" i="2"/>
  <c r="J453" i="2" s="1"/>
  <c r="K453" i="2" s="1"/>
  <c r="P452" i="2"/>
  <c r="Q452" i="2" s="1"/>
  <c r="I452" i="2"/>
  <c r="J452" i="2" s="1"/>
  <c r="K452" i="2" s="1"/>
  <c r="P451" i="2"/>
  <c r="Q451" i="2" s="1"/>
  <c r="I451" i="2"/>
  <c r="J451" i="2" s="1"/>
  <c r="K451" i="2" s="1"/>
  <c r="P450" i="2"/>
  <c r="Q450" i="2" s="1"/>
  <c r="J450" i="2"/>
  <c r="K450" i="2" s="1"/>
  <c r="P449" i="2"/>
  <c r="Q449" i="2" s="1"/>
  <c r="J449" i="2"/>
  <c r="K449" i="2" s="1"/>
  <c r="P445" i="2"/>
  <c r="Q445" i="2" s="1"/>
  <c r="J445" i="2"/>
  <c r="K445" i="2" s="1"/>
  <c r="P444" i="2"/>
  <c r="Q444" i="2" s="1"/>
  <c r="J444" i="2"/>
  <c r="K444" i="2" s="1"/>
  <c r="J443" i="2"/>
  <c r="K443" i="2" s="1"/>
  <c r="J442" i="2"/>
  <c r="K442" i="2" s="1"/>
  <c r="J441" i="2"/>
  <c r="K441" i="2" s="1"/>
  <c r="P429" i="2"/>
  <c r="Q429" i="2" s="1"/>
  <c r="I429" i="2"/>
  <c r="J429" i="2" s="1"/>
  <c r="K429" i="2" s="1"/>
  <c r="P428" i="2"/>
  <c r="Q428" i="2" s="1"/>
  <c r="I428" i="2"/>
  <c r="J428" i="2" s="1"/>
  <c r="K428" i="2" s="1"/>
  <c r="P427" i="2"/>
  <c r="Q427" i="2" s="1"/>
  <c r="I427" i="2"/>
  <c r="J427" i="2" s="1"/>
  <c r="K427" i="2" s="1"/>
  <c r="P426" i="2"/>
  <c r="Q426" i="2" s="1"/>
  <c r="I426" i="2"/>
  <c r="J426" i="2" s="1"/>
  <c r="K426" i="2" s="1"/>
  <c r="P425" i="2"/>
  <c r="Q425" i="2" s="1"/>
  <c r="J425" i="2"/>
  <c r="K425" i="2" s="1"/>
  <c r="P424" i="2"/>
  <c r="Q424" i="2" s="1"/>
  <c r="J424" i="2"/>
  <c r="K424" i="2" s="1"/>
  <c r="P420" i="2"/>
  <c r="Q420" i="2" s="1"/>
  <c r="J420" i="2"/>
  <c r="K420" i="2" s="1"/>
  <c r="J419" i="2"/>
  <c r="K419" i="2" s="1"/>
  <c r="P418" i="2"/>
  <c r="Q418" i="2" s="1"/>
  <c r="J418" i="2"/>
  <c r="K418" i="2" s="1"/>
  <c r="P417" i="2"/>
  <c r="Q417" i="2" s="1"/>
  <c r="J417" i="2"/>
  <c r="K417" i="2" s="1"/>
  <c r="J416" i="2"/>
  <c r="K416" i="2" s="1"/>
  <c r="P393" i="2"/>
  <c r="Q393" i="2" s="1"/>
  <c r="I393" i="2"/>
  <c r="J393" i="2" s="1"/>
  <c r="K393" i="2" s="1"/>
  <c r="P392" i="2"/>
  <c r="Q392" i="2" s="1"/>
  <c r="I392" i="2"/>
  <c r="J392" i="2" s="1"/>
  <c r="K392" i="2" s="1"/>
  <c r="P391" i="2"/>
  <c r="Q391" i="2" s="1"/>
  <c r="I391" i="2"/>
  <c r="J391" i="2" s="1"/>
  <c r="K391" i="2" s="1"/>
  <c r="P390" i="2"/>
  <c r="Q390" i="2" s="1"/>
  <c r="I390" i="2"/>
  <c r="J390" i="2" s="1"/>
  <c r="K390" i="2" s="1"/>
  <c r="P389" i="2"/>
  <c r="Q389" i="2" s="1"/>
  <c r="J389" i="2"/>
  <c r="K389" i="2" s="1"/>
  <c r="P388" i="2"/>
  <c r="Q388" i="2" s="1"/>
  <c r="J388" i="2"/>
  <c r="K388" i="2" s="1"/>
  <c r="P387" i="2"/>
  <c r="Q387" i="2" s="1"/>
  <c r="J387" i="2"/>
  <c r="K387" i="2" s="1"/>
  <c r="P386" i="2"/>
  <c r="Q386" i="2" s="1"/>
  <c r="J386" i="2"/>
  <c r="K386" i="2" s="1"/>
  <c r="P385" i="2"/>
  <c r="Q385" i="2" s="1"/>
  <c r="J385" i="2"/>
  <c r="K385" i="2" s="1"/>
  <c r="J384" i="2"/>
  <c r="K384" i="2" s="1"/>
  <c r="P383" i="2"/>
  <c r="Q383" i="2" s="1"/>
  <c r="J383" i="2"/>
  <c r="K383" i="2" s="1"/>
  <c r="P368" i="2"/>
  <c r="Q368" i="2" s="1"/>
  <c r="I368" i="2"/>
  <c r="J368" i="2" s="1"/>
  <c r="K368" i="2" s="1"/>
  <c r="P367" i="2"/>
  <c r="Q367" i="2" s="1"/>
  <c r="I367" i="2"/>
  <c r="J367" i="2" s="1"/>
  <c r="K367" i="2" s="1"/>
  <c r="P366" i="2"/>
  <c r="Q366" i="2" s="1"/>
  <c r="I366" i="2"/>
  <c r="J366" i="2" s="1"/>
  <c r="K366" i="2" s="1"/>
  <c r="P365" i="2"/>
  <c r="Q365" i="2" s="1"/>
  <c r="I365" i="2"/>
  <c r="J365" i="2" s="1"/>
  <c r="K365" i="2" s="1"/>
  <c r="P364" i="2"/>
  <c r="Q364" i="2" s="1"/>
  <c r="P363" i="2"/>
  <c r="Q363" i="2" s="1"/>
  <c r="P359" i="2"/>
  <c r="Q359" i="2" s="1"/>
  <c r="J359" i="2"/>
  <c r="K359" i="2" s="1"/>
  <c r="P358" i="2"/>
  <c r="Q358" i="2" s="1"/>
  <c r="J358" i="2"/>
  <c r="K358" i="2" s="1"/>
  <c r="J357" i="2"/>
  <c r="K357" i="2" s="1"/>
  <c r="J356" i="2"/>
  <c r="K356" i="2" s="1"/>
  <c r="J355" i="2"/>
  <c r="K355" i="2" s="1"/>
  <c r="P343" i="2"/>
  <c r="Q343" i="2" s="1"/>
  <c r="I343" i="2"/>
  <c r="J343" i="2" s="1"/>
  <c r="K343" i="2" s="1"/>
  <c r="P342" i="2"/>
  <c r="Q342" i="2" s="1"/>
  <c r="I342" i="2"/>
  <c r="J342" i="2" s="1"/>
  <c r="K342" i="2" s="1"/>
  <c r="P341" i="2"/>
  <c r="Q341" i="2" s="1"/>
  <c r="I341" i="2"/>
  <c r="J341" i="2" s="1"/>
  <c r="K341" i="2" s="1"/>
  <c r="P340" i="2"/>
  <c r="Q340" i="2" s="1"/>
  <c r="I340" i="2"/>
  <c r="J340" i="2" s="1"/>
  <c r="K340" i="2" s="1"/>
  <c r="P339" i="2"/>
  <c r="Q339" i="2" s="1"/>
  <c r="J339" i="2"/>
  <c r="K339" i="2" s="1"/>
  <c r="P338" i="2"/>
  <c r="Q338" i="2" s="1"/>
  <c r="J338" i="2"/>
  <c r="K338" i="2" s="1"/>
  <c r="P334" i="2"/>
  <c r="Q334" i="2" s="1"/>
  <c r="J334" i="2"/>
  <c r="K334" i="2" s="1"/>
  <c r="P333" i="2"/>
  <c r="Q333" i="2" s="1"/>
  <c r="J333" i="2"/>
  <c r="K333" i="2" s="1"/>
  <c r="J332" i="2"/>
  <c r="K332" i="2" s="1"/>
  <c r="J331" i="2"/>
  <c r="K331" i="2" s="1"/>
  <c r="J330" i="2"/>
  <c r="K330" i="2" s="1"/>
  <c r="P318" i="2"/>
  <c r="Q318" i="2" s="1"/>
  <c r="I318" i="2"/>
  <c r="J318" i="2" s="1"/>
  <c r="K318" i="2" s="1"/>
  <c r="P317" i="2"/>
  <c r="Q317" i="2" s="1"/>
  <c r="I317" i="2"/>
  <c r="J317" i="2" s="1"/>
  <c r="K317" i="2" s="1"/>
  <c r="P316" i="2"/>
  <c r="Q316" i="2" s="1"/>
  <c r="I316" i="2"/>
  <c r="J316" i="2" s="1"/>
  <c r="K316" i="2" s="1"/>
  <c r="P315" i="2"/>
  <c r="Q315" i="2" s="1"/>
  <c r="I315" i="2"/>
  <c r="J315" i="2" s="1"/>
  <c r="K315" i="2" s="1"/>
  <c r="P314" i="2"/>
  <c r="Q314" i="2" s="1"/>
  <c r="J314" i="2"/>
  <c r="K314" i="2" s="1"/>
  <c r="P313" i="2"/>
  <c r="Q313" i="2" s="1"/>
  <c r="J313" i="2"/>
  <c r="K313" i="2" s="1"/>
  <c r="P309" i="2"/>
  <c r="Q309" i="2" s="1"/>
  <c r="J309" i="2"/>
  <c r="K309" i="2" s="1"/>
  <c r="P308" i="2"/>
  <c r="Q308" i="2" s="1"/>
  <c r="J308" i="2"/>
  <c r="K308" i="2" s="1"/>
  <c r="J307" i="2"/>
  <c r="K307" i="2" s="1"/>
  <c r="J306" i="2"/>
  <c r="K306" i="2" s="1"/>
  <c r="J305" i="2"/>
  <c r="K305" i="2" s="1"/>
  <c r="P293" i="2"/>
  <c r="Q293" i="2" s="1"/>
  <c r="I293" i="2"/>
  <c r="J293" i="2" s="1"/>
  <c r="K293" i="2" s="1"/>
  <c r="P292" i="2"/>
  <c r="Q292" i="2" s="1"/>
  <c r="I292" i="2"/>
  <c r="J292" i="2" s="1"/>
  <c r="K292" i="2" s="1"/>
  <c r="P291" i="2"/>
  <c r="Q291" i="2" s="1"/>
  <c r="I291" i="2"/>
  <c r="J291" i="2" s="1"/>
  <c r="K291" i="2" s="1"/>
  <c r="P290" i="2"/>
  <c r="Q290" i="2" s="1"/>
  <c r="I290" i="2"/>
  <c r="J290" i="2" s="1"/>
  <c r="K290" i="2" s="1"/>
  <c r="P289" i="2"/>
  <c r="Q289" i="2" s="1"/>
  <c r="J289" i="2"/>
  <c r="K289" i="2" s="1"/>
  <c r="P288" i="2"/>
  <c r="Q288" i="2" s="1"/>
  <c r="J288" i="2"/>
  <c r="K288" i="2" s="1"/>
  <c r="P284" i="2"/>
  <c r="Q284" i="2" s="1"/>
  <c r="J284" i="2"/>
  <c r="K284" i="2" s="1"/>
  <c r="P283" i="2"/>
  <c r="Q283" i="2" s="1"/>
  <c r="J283" i="2"/>
  <c r="K283" i="2" s="1"/>
  <c r="J282" i="2"/>
  <c r="K282" i="2" s="1"/>
  <c r="J281" i="2"/>
  <c r="K281" i="2" s="1"/>
  <c r="J280" i="2"/>
  <c r="K280" i="2" s="1"/>
  <c r="P257" i="2"/>
  <c r="Q257" i="2" s="1"/>
  <c r="I257" i="2"/>
  <c r="J257" i="2" s="1"/>
  <c r="K257" i="2" s="1"/>
  <c r="P256" i="2"/>
  <c r="Q256" i="2" s="1"/>
  <c r="I256" i="2"/>
  <c r="J256" i="2" s="1"/>
  <c r="K256" i="2" s="1"/>
  <c r="P255" i="2"/>
  <c r="Q255" i="2" s="1"/>
  <c r="I255" i="2"/>
  <c r="J255" i="2" s="1"/>
  <c r="K255" i="2" s="1"/>
  <c r="P254" i="2"/>
  <c r="Q254" i="2" s="1"/>
  <c r="I254" i="2"/>
  <c r="J254" i="2" s="1"/>
  <c r="K254" i="2" s="1"/>
  <c r="P253" i="2"/>
  <c r="Q253" i="2" s="1"/>
  <c r="J253" i="2"/>
  <c r="K253" i="2" s="1"/>
  <c r="P252" i="2"/>
  <c r="Q252" i="2" s="1"/>
  <c r="J252" i="2"/>
  <c r="K252" i="2" s="1"/>
  <c r="P248" i="2"/>
  <c r="Q248" i="2" s="1"/>
  <c r="J248" i="2"/>
  <c r="K248" i="2" s="1"/>
  <c r="P247" i="2"/>
  <c r="Q247" i="2" s="1"/>
  <c r="J247" i="2"/>
  <c r="K247" i="2" s="1"/>
  <c r="J246" i="2"/>
  <c r="K246" i="2" s="1"/>
  <c r="J245" i="2"/>
  <c r="K245" i="2" s="1"/>
  <c r="J244" i="2"/>
  <c r="K244" i="2" s="1"/>
  <c r="P232" i="2"/>
  <c r="Q232" i="2" s="1"/>
  <c r="I232" i="2"/>
  <c r="J232" i="2" s="1"/>
  <c r="K232" i="2" s="1"/>
  <c r="P231" i="2"/>
  <c r="Q231" i="2" s="1"/>
  <c r="I231" i="2"/>
  <c r="J231" i="2" s="1"/>
  <c r="K231" i="2" s="1"/>
  <c r="P230" i="2"/>
  <c r="Q230" i="2" s="1"/>
  <c r="I230" i="2"/>
  <c r="J230" i="2" s="1"/>
  <c r="K230" i="2" s="1"/>
  <c r="P229" i="2"/>
  <c r="Q229" i="2" s="1"/>
  <c r="I229" i="2"/>
  <c r="J229" i="2" s="1"/>
  <c r="K229" i="2" s="1"/>
  <c r="P228" i="2"/>
  <c r="Q228" i="2" s="1"/>
  <c r="J228" i="2"/>
  <c r="K228" i="2" s="1"/>
  <c r="P227" i="2"/>
  <c r="Q227" i="2" s="1"/>
  <c r="J227" i="2"/>
  <c r="K227" i="2" s="1"/>
  <c r="P223" i="2"/>
  <c r="Q223" i="2" s="1"/>
  <c r="J223" i="2"/>
  <c r="K223" i="2" s="1"/>
  <c r="P222" i="2"/>
  <c r="Q222" i="2" s="1"/>
  <c r="J222" i="2"/>
  <c r="K222" i="2" s="1"/>
  <c r="J221" i="2"/>
  <c r="K221" i="2" s="1"/>
  <c r="J220" i="2"/>
  <c r="K220" i="2" s="1"/>
  <c r="J219" i="2"/>
  <c r="K219" i="2" s="1"/>
  <c r="P207" i="2"/>
  <c r="Q207" i="2" s="1"/>
  <c r="I207" i="2"/>
  <c r="J207" i="2" s="1"/>
  <c r="K207" i="2" s="1"/>
  <c r="P206" i="2"/>
  <c r="Q206" i="2" s="1"/>
  <c r="I206" i="2"/>
  <c r="J206" i="2" s="1"/>
  <c r="K206" i="2" s="1"/>
  <c r="P205" i="2"/>
  <c r="Q205" i="2" s="1"/>
  <c r="I205" i="2"/>
  <c r="J205" i="2" s="1"/>
  <c r="K205" i="2" s="1"/>
  <c r="P204" i="2"/>
  <c r="Q204" i="2" s="1"/>
  <c r="I204" i="2"/>
  <c r="J204" i="2" s="1"/>
  <c r="K204" i="2" s="1"/>
  <c r="P203" i="2"/>
  <c r="Q203" i="2" s="1"/>
  <c r="J203" i="2"/>
  <c r="K203" i="2" s="1"/>
  <c r="P202" i="2"/>
  <c r="Q202" i="2" s="1"/>
  <c r="J202" i="2"/>
  <c r="K202" i="2" s="1"/>
  <c r="P198" i="2"/>
  <c r="Q198" i="2" s="1"/>
  <c r="J198" i="2"/>
  <c r="K198" i="2" s="1"/>
  <c r="P197" i="2"/>
  <c r="Q197" i="2" s="1"/>
  <c r="J197" i="2"/>
  <c r="K197" i="2" s="1"/>
  <c r="J196" i="2"/>
  <c r="K196" i="2" s="1"/>
  <c r="J195" i="2"/>
  <c r="K195" i="2" s="1"/>
  <c r="J194" i="2"/>
  <c r="K194" i="2" s="1"/>
  <c r="P149" i="2"/>
  <c r="Q149" i="2" s="1"/>
  <c r="I149" i="2"/>
  <c r="J149" i="2" s="1"/>
  <c r="K149" i="2" s="1"/>
  <c r="I148" i="2"/>
  <c r="J148" i="2" s="1"/>
  <c r="K148" i="2" s="1"/>
  <c r="I147" i="2"/>
  <c r="J147" i="2" s="1"/>
  <c r="K147" i="2" s="1"/>
  <c r="I146" i="2"/>
  <c r="J146" i="2" s="1"/>
  <c r="K146" i="2" s="1"/>
  <c r="J145" i="2"/>
  <c r="K145" i="2" s="1"/>
  <c r="P144" i="2"/>
  <c r="Q144" i="2" s="1"/>
  <c r="J144" i="2"/>
  <c r="K144" i="2" s="1"/>
  <c r="P140" i="2"/>
  <c r="Q140" i="2" s="1"/>
  <c r="J140" i="2"/>
  <c r="K140" i="2" s="1"/>
  <c r="P139" i="2"/>
  <c r="Q139" i="2" s="1"/>
  <c r="J139" i="2"/>
  <c r="K139" i="2" s="1"/>
  <c r="J138" i="2"/>
  <c r="K138" i="2" s="1"/>
  <c r="J137" i="2"/>
  <c r="K137" i="2" s="1"/>
  <c r="J136" i="2"/>
  <c r="K136" i="2" s="1"/>
  <c r="J150" i="2"/>
  <c r="K150" i="2" s="1"/>
  <c r="P150" i="2"/>
  <c r="Q150" i="2" s="1"/>
  <c r="J151" i="2"/>
  <c r="K151" i="2" s="1"/>
  <c r="P151" i="2"/>
  <c r="Q151" i="2" s="1"/>
  <c r="J152" i="2"/>
  <c r="K152" i="2" s="1"/>
  <c r="P152" i="2"/>
  <c r="Q152" i="2" s="1"/>
  <c r="J153" i="2"/>
  <c r="K153" i="2" s="1"/>
  <c r="P153" i="2"/>
  <c r="Q153" i="2" s="1"/>
  <c r="J154" i="2"/>
  <c r="K154" i="2" s="1"/>
  <c r="P154" i="2"/>
  <c r="Q154" i="2" s="1"/>
  <c r="D155" i="2"/>
  <c r="J155" i="2"/>
  <c r="K155" i="2" s="1"/>
  <c r="P155" i="2"/>
  <c r="Q155" i="2" s="1"/>
  <c r="J156" i="2"/>
  <c r="K156" i="2" s="1"/>
  <c r="P156" i="2"/>
  <c r="Q156" i="2" s="1"/>
  <c r="H157" i="2"/>
  <c r="I157" i="2"/>
  <c r="J157" i="2" s="1"/>
  <c r="K157" i="2" s="1"/>
  <c r="O157" i="2"/>
  <c r="P157" i="2" s="1"/>
  <c r="Q157" i="2" s="1"/>
  <c r="H158" i="2"/>
  <c r="I158" i="2"/>
  <c r="J158" i="2" s="1"/>
  <c r="K158" i="2" s="1"/>
  <c r="O158" i="2"/>
  <c r="P158" i="2" s="1"/>
  <c r="Q158" i="2" s="1"/>
  <c r="H159" i="2"/>
  <c r="I159" i="2"/>
  <c r="J159" i="2" s="1"/>
  <c r="K159" i="2" s="1"/>
  <c r="O159" i="2"/>
  <c r="P159" i="2" s="1"/>
  <c r="Q159" i="2" s="1"/>
  <c r="H160" i="2"/>
  <c r="I160" i="2"/>
  <c r="J160" i="2" s="1"/>
  <c r="K160" i="2" s="1"/>
  <c r="P160" i="2"/>
  <c r="Q160" i="2" s="1"/>
  <c r="P126" i="2"/>
  <c r="Q126" i="2" s="1"/>
  <c r="P127" i="2"/>
  <c r="Q127" i="2" s="1"/>
  <c r="P128" i="2"/>
  <c r="Q128" i="2" s="1"/>
  <c r="P129" i="2"/>
  <c r="Q129" i="2" s="1"/>
  <c r="P130" i="2"/>
  <c r="Q130" i="2" s="1"/>
  <c r="P131" i="2"/>
  <c r="Q131" i="2" s="1"/>
  <c r="P132" i="2"/>
  <c r="Q132" i="2" s="1"/>
  <c r="P135" i="2"/>
  <c r="Q135" i="2" s="1"/>
  <c r="P161" i="2"/>
  <c r="Q161" i="2" s="1"/>
  <c r="P162" i="2"/>
  <c r="Q162" i="2" s="1"/>
  <c r="P163" i="2"/>
  <c r="Q163" i="2" s="1"/>
  <c r="P164" i="2"/>
  <c r="Q164" i="2" s="1"/>
  <c r="P165" i="2"/>
  <c r="Q165" i="2" s="1"/>
  <c r="P166" i="2"/>
  <c r="Q166" i="2" s="1"/>
  <c r="P167" i="2"/>
  <c r="Q167" i="2" s="1"/>
  <c r="P171" i="2"/>
  <c r="Q171" i="2" s="1"/>
  <c r="P172" i="2"/>
  <c r="Q172" i="2" s="1"/>
  <c r="P173" i="2"/>
  <c r="Q173" i="2" s="1"/>
  <c r="P174" i="2"/>
  <c r="Q174" i="2" s="1"/>
  <c r="P175" i="2"/>
  <c r="Q175" i="2" s="1"/>
  <c r="P176" i="2"/>
  <c r="Q176" i="2" s="1"/>
  <c r="P177" i="2"/>
  <c r="Q177" i="2" s="1"/>
  <c r="P178" i="2"/>
  <c r="Q178" i="2" s="1"/>
  <c r="P182" i="2"/>
  <c r="Q182" i="2" s="1"/>
  <c r="P183" i="2"/>
  <c r="Q183" i="2" s="1"/>
  <c r="P184" i="2"/>
  <c r="Q184" i="2" s="1"/>
  <c r="P185" i="2"/>
  <c r="Q185" i="2" s="1"/>
  <c r="P186" i="2"/>
  <c r="Q186" i="2" s="1"/>
  <c r="P187" i="2"/>
  <c r="Q187" i="2" s="1"/>
  <c r="P188" i="2"/>
  <c r="Q188" i="2" s="1"/>
  <c r="P189" i="2"/>
  <c r="Q189" i="2" s="1"/>
  <c r="P190" i="2"/>
  <c r="Q190" i="2" s="1"/>
  <c r="P193" i="2"/>
  <c r="Q193" i="2" s="1"/>
  <c r="P208" i="2"/>
  <c r="Q208" i="2" s="1"/>
  <c r="P209" i="2"/>
  <c r="Q209" i="2" s="1"/>
  <c r="P210" i="2"/>
  <c r="Q210" i="2" s="1"/>
  <c r="P211" i="2"/>
  <c r="Q211" i="2" s="1"/>
  <c r="P212" i="2"/>
  <c r="Q212" i="2" s="1"/>
  <c r="P213" i="2"/>
  <c r="Q213" i="2" s="1"/>
  <c r="P214" i="2"/>
  <c r="Q214" i="2" s="1"/>
  <c r="P215" i="2"/>
  <c r="Q215" i="2" s="1"/>
  <c r="P218" i="2"/>
  <c r="Q218" i="2" s="1"/>
  <c r="P233" i="2"/>
  <c r="Q233" i="2" s="1"/>
  <c r="P234" i="2"/>
  <c r="Q234" i="2" s="1"/>
  <c r="P235" i="2"/>
  <c r="Q235" i="2" s="1"/>
  <c r="P236" i="2"/>
  <c r="Q236" i="2" s="1"/>
  <c r="P237" i="2"/>
  <c r="Q237" i="2" s="1"/>
  <c r="P238" i="2"/>
  <c r="Q238" i="2" s="1"/>
  <c r="P239" i="2"/>
  <c r="Q239" i="2" s="1"/>
  <c r="P240" i="2"/>
  <c r="Q240" i="2" s="1"/>
  <c r="P243" i="2"/>
  <c r="Q243" i="2" s="1"/>
  <c r="P258" i="2"/>
  <c r="Q258" i="2" s="1"/>
  <c r="P259" i="2"/>
  <c r="Q259" i="2" s="1"/>
  <c r="P260" i="2"/>
  <c r="Q260" i="2" s="1"/>
  <c r="P261" i="2"/>
  <c r="Q261" i="2" s="1"/>
  <c r="P262" i="2"/>
  <c r="Q262" i="2" s="1"/>
  <c r="P263" i="2"/>
  <c r="Q263" i="2" s="1"/>
  <c r="P264" i="2"/>
  <c r="Q264" i="2" s="1"/>
  <c r="P265" i="2"/>
  <c r="Q265" i="2" s="1"/>
  <c r="P266" i="2"/>
  <c r="Q266" i="2" s="1"/>
  <c r="P267" i="2"/>
  <c r="Q267" i="2" s="1"/>
  <c r="P268" i="2"/>
  <c r="Q268" i="2" s="1"/>
  <c r="P269" i="2"/>
  <c r="Q269" i="2" s="1"/>
  <c r="P270" i="2"/>
  <c r="Q270" i="2" s="1"/>
  <c r="P271" i="2"/>
  <c r="Q271" i="2" s="1"/>
  <c r="P272" i="2"/>
  <c r="Q272" i="2" s="1"/>
  <c r="P273" i="2"/>
  <c r="Q273" i="2" s="1"/>
  <c r="P274" i="2"/>
  <c r="Q274" i="2" s="1"/>
  <c r="P275" i="2"/>
  <c r="Q275" i="2" s="1"/>
  <c r="P276" i="2"/>
  <c r="Q276" i="2" s="1"/>
  <c r="P279" i="2"/>
  <c r="Q279" i="2" s="1"/>
  <c r="P294" i="2"/>
  <c r="Q294" i="2" s="1"/>
  <c r="P295" i="2"/>
  <c r="Q295" i="2" s="1"/>
  <c r="P296" i="2"/>
  <c r="Q296" i="2" s="1"/>
  <c r="P297" i="2"/>
  <c r="Q297" i="2" s="1"/>
  <c r="P298" i="2"/>
  <c r="Q298" i="2" s="1"/>
  <c r="P299" i="2"/>
  <c r="Q299" i="2" s="1"/>
  <c r="P300" i="2"/>
  <c r="Q300" i="2" s="1"/>
  <c r="P301" i="2"/>
  <c r="Q301" i="2" s="1"/>
  <c r="P304" i="2"/>
  <c r="Q304" i="2" s="1"/>
  <c r="P319" i="2"/>
  <c r="Q319" i="2" s="1"/>
  <c r="P320" i="2"/>
  <c r="Q320" i="2" s="1"/>
  <c r="P321" i="2"/>
  <c r="Q321" i="2" s="1"/>
  <c r="P322" i="2"/>
  <c r="Q322" i="2" s="1"/>
  <c r="P323" i="2"/>
  <c r="Q323" i="2" s="1"/>
  <c r="P324" i="2"/>
  <c r="Q324" i="2" s="1"/>
  <c r="P325" i="2"/>
  <c r="Q325" i="2" s="1"/>
  <c r="P326" i="2"/>
  <c r="Q326" i="2" s="1"/>
  <c r="P329" i="2"/>
  <c r="Q329" i="2" s="1"/>
  <c r="P344" i="2"/>
  <c r="Q344" i="2" s="1"/>
  <c r="P345" i="2"/>
  <c r="Q345" i="2" s="1"/>
  <c r="P346" i="2"/>
  <c r="Q346" i="2" s="1"/>
  <c r="P347" i="2"/>
  <c r="Q347" i="2" s="1"/>
  <c r="P348" i="2"/>
  <c r="Q348" i="2" s="1"/>
  <c r="P349" i="2"/>
  <c r="Q349" i="2" s="1"/>
  <c r="P350" i="2"/>
  <c r="Q350" i="2" s="1"/>
  <c r="P351" i="2"/>
  <c r="Q351" i="2" s="1"/>
  <c r="P354" i="2"/>
  <c r="Q354" i="2" s="1"/>
  <c r="P369" i="2"/>
  <c r="Q369" i="2" s="1"/>
  <c r="P370" i="2"/>
  <c r="Q370" i="2" s="1"/>
  <c r="P371" i="2"/>
  <c r="Q371" i="2" s="1"/>
  <c r="P372" i="2"/>
  <c r="Q372" i="2" s="1"/>
  <c r="P376" i="2"/>
  <c r="Q376" i="2" s="1"/>
  <c r="P377" i="2"/>
  <c r="Q377" i="2" s="1"/>
  <c r="P378" i="2"/>
  <c r="Q378" i="2" s="1"/>
  <c r="P379" i="2"/>
  <c r="Q379" i="2" s="1"/>
  <c r="P382" i="2"/>
  <c r="Q382" i="2" s="1"/>
  <c r="P394" i="2"/>
  <c r="Q394" i="2" s="1"/>
  <c r="P395" i="2"/>
  <c r="Q395" i="2" s="1"/>
  <c r="P396" i="2"/>
  <c r="Q396" i="2" s="1"/>
  <c r="P397" i="2"/>
  <c r="Q397" i="2" s="1"/>
  <c r="P398" i="2"/>
  <c r="Q398" i="2" s="1"/>
  <c r="P399" i="2"/>
  <c r="Q399" i="2" s="1"/>
  <c r="P400" i="2"/>
  <c r="Q400" i="2" s="1"/>
  <c r="P404" i="2"/>
  <c r="Q404" i="2" s="1"/>
  <c r="P405" i="2"/>
  <c r="Q405" i="2" s="1"/>
  <c r="P406" i="2"/>
  <c r="Q406" i="2" s="1"/>
  <c r="P407" i="2"/>
  <c r="Q407" i="2" s="1"/>
  <c r="P408" i="2"/>
  <c r="Q408" i="2" s="1"/>
  <c r="P409" i="2"/>
  <c r="Q409" i="2" s="1"/>
  <c r="P410" i="2"/>
  <c r="Q410" i="2" s="1"/>
  <c r="P411" i="2"/>
  <c r="Q411" i="2" s="1"/>
  <c r="P412" i="2"/>
  <c r="Q412" i="2" s="1"/>
  <c r="P415" i="2"/>
  <c r="Q415" i="2" s="1"/>
  <c r="P430" i="2"/>
  <c r="Q430" i="2" s="1"/>
  <c r="P431" i="2"/>
  <c r="Q431" i="2" s="1"/>
  <c r="P432" i="2"/>
  <c r="Q432" i="2" s="1"/>
  <c r="P433" i="2"/>
  <c r="Q433" i="2" s="1"/>
  <c r="P434" i="2"/>
  <c r="Q434" i="2" s="1"/>
  <c r="P435" i="2"/>
  <c r="Q435" i="2" s="1"/>
  <c r="P436" i="2"/>
  <c r="Q436" i="2" s="1"/>
  <c r="P437" i="2"/>
  <c r="Q437" i="2" s="1"/>
  <c r="P440" i="2"/>
  <c r="Q440" i="2" s="1"/>
  <c r="P125" i="2"/>
  <c r="Q125" i="2" s="1"/>
  <c r="K80" i="2" l="1"/>
  <c r="K82" i="2" s="1"/>
  <c r="K122" i="2"/>
  <c r="K124" i="2" s="1"/>
  <c r="K113" i="2"/>
  <c r="K115" i="2" s="1"/>
  <c r="K101" i="2"/>
  <c r="K103" i="2" s="1"/>
  <c r="K92" i="2"/>
  <c r="K94" i="2" s="1"/>
  <c r="K23" i="2"/>
  <c r="K25" i="2" s="1"/>
  <c r="K47" i="2"/>
  <c r="K49" i="2" s="1"/>
  <c r="K53" i="2"/>
  <c r="K55" i="2" s="1"/>
  <c r="K65" i="2"/>
  <c r="K67" i="2" s="1"/>
  <c r="K59" i="2"/>
  <c r="K61" i="2" s="1"/>
  <c r="K35" i="2"/>
  <c r="K37" i="2" s="1"/>
  <c r="P464" i="2"/>
  <c r="Q464" i="2" s="1"/>
  <c r="P463" i="2"/>
  <c r="Q463" i="2" s="1"/>
  <c r="P458" i="2"/>
  <c r="Q458" i="2" s="1"/>
  <c r="P457" i="2"/>
  <c r="Q457" i="2" s="1"/>
  <c r="P456" i="2"/>
  <c r="Q456" i="2" s="1"/>
  <c r="P455" i="2"/>
  <c r="Q455" i="2" s="1"/>
  <c r="H403" i="2" l="1"/>
  <c r="H402" i="2"/>
  <c r="H401" i="2"/>
  <c r="P439" i="2"/>
  <c r="Q439" i="2" s="1"/>
  <c r="P438" i="2"/>
  <c r="Q438" i="2" s="1"/>
  <c r="P414" i="2"/>
  <c r="Q414" i="2" s="1"/>
  <c r="P413" i="2"/>
  <c r="Q413" i="2" s="1"/>
  <c r="O403" i="2"/>
  <c r="P403" i="2" s="1"/>
  <c r="Q403" i="2" s="1"/>
  <c r="O402" i="2"/>
  <c r="P402" i="2" s="1"/>
  <c r="Q402" i="2" s="1"/>
  <c r="O401" i="2"/>
  <c r="P401" i="2" s="1"/>
  <c r="Q401" i="2" s="1"/>
  <c r="P381" i="2"/>
  <c r="Q381" i="2" s="1"/>
  <c r="P380" i="2"/>
  <c r="Q380" i="2" s="1"/>
  <c r="P353" i="2"/>
  <c r="Q353" i="2" s="1"/>
  <c r="P352" i="2"/>
  <c r="Q352" i="2" s="1"/>
  <c r="P328" i="2"/>
  <c r="Q328" i="2" s="1"/>
  <c r="P327" i="2"/>
  <c r="Q327" i="2" s="1"/>
  <c r="P303" i="2"/>
  <c r="Q303" i="2" s="1"/>
  <c r="P302" i="2"/>
  <c r="Q302" i="2" s="1"/>
  <c r="P278" i="2"/>
  <c r="Q278" i="2" s="1"/>
  <c r="P277" i="2"/>
  <c r="Q277" i="2" s="1"/>
  <c r="P242" i="2"/>
  <c r="Q242" i="2" s="1"/>
  <c r="P241" i="2"/>
  <c r="Q241" i="2" s="1"/>
  <c r="P217" i="2"/>
  <c r="Q217" i="2" s="1"/>
  <c r="P216" i="2"/>
  <c r="Q216" i="2" s="1"/>
  <c r="P192" i="2"/>
  <c r="Q192" i="2" s="1"/>
  <c r="P191" i="2"/>
  <c r="Q191" i="2" s="1"/>
  <c r="O181" i="2"/>
  <c r="P181" i="2" s="1"/>
  <c r="Q181" i="2" s="1"/>
  <c r="O180" i="2"/>
  <c r="P180" i="2" s="1"/>
  <c r="Q180" i="2" s="1"/>
  <c r="O179" i="2"/>
  <c r="P179" i="2" s="1"/>
  <c r="Q179" i="2" s="1"/>
  <c r="O170" i="2"/>
  <c r="P170" i="2" s="1"/>
  <c r="Q170" i="2" s="1"/>
  <c r="O169" i="2"/>
  <c r="P169" i="2" s="1"/>
  <c r="Q169" i="2" s="1"/>
  <c r="O168" i="2"/>
  <c r="P168" i="2" s="1"/>
  <c r="Q168" i="2" s="1"/>
  <c r="P133" i="2"/>
  <c r="Q133" i="2" s="1"/>
  <c r="P134" i="2"/>
  <c r="Q134" i="2" s="1"/>
  <c r="H181" i="2" l="1"/>
  <c r="H180" i="2"/>
  <c r="H179" i="2"/>
  <c r="H170" i="2"/>
  <c r="H169" i="2"/>
  <c r="H168" i="2"/>
  <c r="I404" i="2" l="1"/>
  <c r="J404" i="2" s="1"/>
  <c r="K404" i="2" s="1"/>
  <c r="I268" i="2"/>
  <c r="J268" i="2" s="1"/>
  <c r="K268" i="2" s="1"/>
  <c r="I193" i="2"/>
  <c r="J193" i="2" s="1"/>
  <c r="K193" i="2" s="1"/>
  <c r="I182" i="2"/>
  <c r="J182" i="2" s="1"/>
  <c r="K182" i="2" s="1"/>
  <c r="I171" i="2"/>
  <c r="J171" i="2" s="1"/>
  <c r="K171" i="2" s="1"/>
  <c r="I135" i="2"/>
  <c r="J135" i="2" s="1"/>
  <c r="K135" i="2" s="1"/>
  <c r="I403" i="2"/>
  <c r="J403" i="2" s="1"/>
  <c r="K403" i="2" s="1"/>
  <c r="I402" i="2"/>
  <c r="J402" i="2" s="1"/>
  <c r="K402" i="2" s="1"/>
  <c r="I401" i="2"/>
  <c r="J401" i="2" s="1"/>
  <c r="K401" i="2" s="1"/>
  <c r="I267" i="2"/>
  <c r="J267" i="2" s="1"/>
  <c r="K267" i="2" s="1"/>
  <c r="I266" i="2"/>
  <c r="J266" i="2" s="1"/>
  <c r="K266" i="2" s="1"/>
  <c r="I265" i="2"/>
  <c r="J265" i="2" s="1"/>
  <c r="K265" i="2" s="1"/>
  <c r="I181" i="2"/>
  <c r="I180" i="2"/>
  <c r="J180" i="2" s="1"/>
  <c r="K180" i="2" s="1"/>
  <c r="I179" i="2"/>
  <c r="J179" i="2" s="1"/>
  <c r="K179" i="2" s="1"/>
  <c r="I170" i="2"/>
  <c r="J170" i="2" s="1"/>
  <c r="K170" i="2" s="1"/>
  <c r="I169" i="2"/>
  <c r="J169" i="2" s="1"/>
  <c r="K169" i="2" s="1"/>
  <c r="I168" i="2"/>
  <c r="J168" i="2" s="1"/>
  <c r="K168" i="2" s="1"/>
  <c r="J166" i="2"/>
  <c r="K166" i="2" s="1"/>
  <c r="I133" i="2"/>
  <c r="J133" i="2" s="1"/>
  <c r="K133" i="2" s="1"/>
  <c r="I134" i="2"/>
  <c r="J134" i="2" s="1"/>
  <c r="K134" i="2" s="1"/>
  <c r="I132" i="2"/>
  <c r="J132" i="2" s="1"/>
  <c r="K132" i="2" s="1"/>
  <c r="J130" i="2"/>
  <c r="K130" i="2" s="1"/>
  <c r="J131" i="2"/>
  <c r="K131" i="2" s="1"/>
  <c r="J161" i="2"/>
  <c r="K161" i="2" s="1"/>
  <c r="J162" i="2"/>
  <c r="K162" i="2" s="1"/>
  <c r="J163" i="2"/>
  <c r="K163" i="2" s="1"/>
  <c r="J164" i="2"/>
  <c r="K164" i="2" s="1"/>
  <c r="J165" i="2"/>
  <c r="K165" i="2" s="1"/>
  <c r="J167" i="2"/>
  <c r="K167" i="2" s="1"/>
  <c r="J172" i="2"/>
  <c r="K172" i="2" s="1"/>
  <c r="J173" i="2"/>
  <c r="K173" i="2" s="1"/>
  <c r="J174" i="2"/>
  <c r="K174" i="2" s="1"/>
  <c r="J175" i="2"/>
  <c r="K175" i="2" s="1"/>
  <c r="J176" i="2"/>
  <c r="K176" i="2" s="1"/>
  <c r="J177" i="2"/>
  <c r="K177" i="2" s="1"/>
  <c r="J178" i="2"/>
  <c r="K178" i="2" s="1"/>
  <c r="J258" i="2"/>
  <c r="K258" i="2" s="1"/>
  <c r="J259" i="2"/>
  <c r="K259" i="2" s="1"/>
  <c r="J260" i="2"/>
  <c r="K260" i="2" s="1"/>
  <c r="J261" i="2"/>
  <c r="K261" i="2" s="1"/>
  <c r="J262" i="2"/>
  <c r="K262" i="2" s="1"/>
  <c r="J263" i="2"/>
  <c r="K263" i="2" s="1"/>
  <c r="J264" i="2"/>
  <c r="K264" i="2" s="1"/>
  <c r="J394" i="2"/>
  <c r="K394" i="2" s="1"/>
  <c r="J395" i="2"/>
  <c r="K395" i="2" s="1"/>
  <c r="J396" i="2"/>
  <c r="K396" i="2" s="1"/>
  <c r="J397" i="2"/>
  <c r="K397" i="2" s="1"/>
  <c r="J398" i="2"/>
  <c r="K398" i="2" s="1"/>
  <c r="J399" i="2"/>
  <c r="K399" i="2" s="1"/>
  <c r="J400" i="2"/>
  <c r="K400" i="2" s="1"/>
  <c r="J181" i="2" l="1"/>
  <c r="K181" i="2" s="1"/>
  <c r="J17" i="2"/>
  <c r="K17" i="2" s="1"/>
  <c r="K19" i="2" s="1"/>
  <c r="J18" i="2"/>
  <c r="K18" i="2" s="1"/>
  <c r="I19" i="2"/>
  <c r="J26" i="2"/>
  <c r="K26" i="2" s="1"/>
  <c r="K28" i="2" s="1"/>
  <c r="J27" i="2"/>
  <c r="K27" i="2" s="1"/>
  <c r="I28" i="2"/>
  <c r="J29" i="2"/>
  <c r="K29" i="2" s="1"/>
  <c r="K31" i="2" s="1"/>
  <c r="J30" i="2"/>
  <c r="K30" i="2" s="1"/>
  <c r="I31" i="2"/>
  <c r="J38" i="2"/>
  <c r="K38" i="2" s="1"/>
  <c r="K40" i="2" s="1"/>
  <c r="J39" i="2"/>
  <c r="K39" i="2" s="1"/>
  <c r="I40" i="2"/>
  <c r="J41" i="2"/>
  <c r="K41" i="2" s="1"/>
  <c r="K43" i="2" s="1"/>
  <c r="J42" i="2"/>
  <c r="K42" i="2" s="1"/>
  <c r="I43" i="2"/>
  <c r="J68" i="2"/>
  <c r="K68" i="2" s="1"/>
  <c r="K70" i="2" s="1"/>
  <c r="J69" i="2"/>
  <c r="K69" i="2" s="1"/>
  <c r="I70" i="2"/>
  <c r="J71" i="2"/>
  <c r="K71" i="2" s="1"/>
  <c r="K73" i="2" s="1"/>
  <c r="J72" i="2"/>
  <c r="K72" i="2" s="1"/>
  <c r="I73" i="2"/>
  <c r="J74" i="2"/>
  <c r="K74" i="2" s="1"/>
  <c r="K76" i="2" s="1"/>
  <c r="J75" i="2"/>
  <c r="K75" i="2" s="1"/>
  <c r="I76" i="2"/>
  <c r="J83" i="2"/>
  <c r="K83" i="2" s="1"/>
  <c r="K85" i="2" s="1"/>
  <c r="J84" i="2"/>
  <c r="K84" i="2" s="1"/>
  <c r="I85" i="2"/>
  <c r="J86" i="2"/>
  <c r="K86" i="2" s="1"/>
  <c r="K88" i="2" s="1"/>
  <c r="J87" i="2"/>
  <c r="K87" i="2" s="1"/>
  <c r="I88" i="2"/>
  <c r="J95" i="2"/>
  <c r="K95" i="2" s="1"/>
  <c r="K97" i="2" s="1"/>
  <c r="J96" i="2"/>
  <c r="K96" i="2" s="1"/>
  <c r="I97" i="2"/>
  <c r="J104" i="2"/>
  <c r="K104" i="2" s="1"/>
  <c r="K106" i="2" s="1"/>
  <c r="J105" i="2"/>
  <c r="K105" i="2" s="1"/>
  <c r="I106" i="2"/>
  <c r="J107" i="2"/>
  <c r="K107" i="2" s="1"/>
  <c r="K109" i="2" s="1"/>
  <c r="J108" i="2"/>
  <c r="K108" i="2" s="1"/>
  <c r="I109" i="2"/>
  <c r="J116" i="2"/>
  <c r="K116" i="2" s="1"/>
  <c r="K118" i="2" s="1"/>
  <c r="J117" i="2"/>
  <c r="K117" i="2" s="1"/>
  <c r="I118" i="2"/>
  <c r="J15" i="2"/>
  <c r="K15" i="2" s="1"/>
  <c r="J14" i="2"/>
  <c r="K14" i="2" s="1"/>
  <c r="J118" i="2" l="1"/>
  <c r="J40" i="2"/>
  <c r="J109" i="2"/>
  <c r="J85" i="2"/>
  <c r="J76" i="2"/>
  <c r="J70" i="2"/>
  <c r="J31" i="2"/>
  <c r="J106" i="2"/>
  <c r="J97" i="2"/>
  <c r="J88" i="2"/>
  <c r="J73" i="2"/>
  <c r="J43" i="2"/>
  <c r="J28" i="2"/>
  <c r="J19" i="2"/>
  <c r="Q16" i="2"/>
  <c r="P20" i="2"/>
  <c r="Q20" i="2" s="1"/>
  <c r="P21" i="2"/>
  <c r="Q21" i="2" s="1"/>
  <c r="P26" i="2"/>
  <c r="Q26" i="2" s="1"/>
  <c r="P27" i="2"/>
  <c r="Q27" i="2" s="1"/>
  <c r="P29" i="2"/>
  <c r="Q29" i="2" s="1"/>
  <c r="P30" i="2"/>
  <c r="Q30" i="2" s="1"/>
  <c r="P32" i="2"/>
  <c r="Q32" i="2" s="1"/>
  <c r="P33" i="2"/>
  <c r="Q33" i="2" s="1"/>
  <c r="P38" i="2"/>
  <c r="Q38" i="2" s="1"/>
  <c r="P39" i="2"/>
  <c r="Q39" i="2" s="1"/>
  <c r="P40" i="2"/>
  <c r="Q40" i="2" s="1"/>
  <c r="P41" i="2"/>
  <c r="Q41" i="2" s="1"/>
  <c r="P42" i="2"/>
  <c r="Q42" i="2" s="1"/>
  <c r="P44" i="2"/>
  <c r="Q44" i="2" s="1"/>
  <c r="P45" i="2"/>
  <c r="Q45" i="2" s="1"/>
  <c r="P50" i="2"/>
  <c r="Q50" i="2" s="1"/>
  <c r="P51" i="2"/>
  <c r="Q51" i="2" s="1"/>
  <c r="P56" i="2"/>
  <c r="Q56" i="2" s="1"/>
  <c r="P57" i="2"/>
  <c r="Q57" i="2" s="1"/>
  <c r="P62" i="2"/>
  <c r="Q62" i="2" s="1"/>
  <c r="P63" i="2"/>
  <c r="Q63" i="2" s="1"/>
  <c r="P68" i="2"/>
  <c r="Q68" i="2" s="1"/>
  <c r="P69" i="2"/>
  <c r="Q69" i="2" s="1"/>
  <c r="P71" i="2"/>
  <c r="Q71" i="2" s="1"/>
  <c r="P72" i="2"/>
  <c r="Q72" i="2" s="1"/>
  <c r="P74" i="2"/>
  <c r="Q74" i="2" s="1"/>
  <c r="P75" i="2"/>
  <c r="Q75" i="2" s="1"/>
  <c r="P77" i="2"/>
  <c r="Q77" i="2" s="1"/>
  <c r="P78" i="2"/>
  <c r="Q78" i="2" s="1"/>
  <c r="P83" i="2"/>
  <c r="Q83" i="2" s="1"/>
  <c r="P84" i="2"/>
  <c r="Q84" i="2" s="1"/>
  <c r="P86" i="2"/>
  <c r="Q86" i="2" s="1"/>
  <c r="P87" i="2"/>
  <c r="Q87" i="2" s="1"/>
  <c r="P89" i="2"/>
  <c r="Q89" i="2" s="1"/>
  <c r="P90" i="2"/>
  <c r="Q90" i="2" s="1"/>
  <c r="P95" i="2"/>
  <c r="Q95" i="2" s="1"/>
  <c r="P96" i="2"/>
  <c r="Q96" i="2" s="1"/>
  <c r="P97" i="2"/>
  <c r="Q97" i="2" s="1"/>
  <c r="P98" i="2"/>
  <c r="Q98" i="2" s="1"/>
  <c r="P99" i="2"/>
  <c r="Q99" i="2" s="1"/>
  <c r="P104" i="2"/>
  <c r="Q104" i="2" s="1"/>
  <c r="P105" i="2"/>
  <c r="Q105" i="2" s="1"/>
  <c r="P106" i="2"/>
  <c r="Q106" i="2" s="1"/>
  <c r="P107" i="2"/>
  <c r="Q107" i="2" s="1"/>
  <c r="P108" i="2"/>
  <c r="Q108" i="2" s="1"/>
  <c r="P110" i="2"/>
  <c r="Q110" i="2" s="1"/>
  <c r="P111" i="2"/>
  <c r="Q111" i="2" s="1"/>
  <c r="P116" i="2"/>
  <c r="Q116" i="2" s="1"/>
  <c r="P117" i="2"/>
  <c r="Q117" i="2" s="1"/>
  <c r="P119" i="2"/>
  <c r="Q119" i="2" s="1"/>
  <c r="P120" i="2"/>
  <c r="Q120" i="2" s="1"/>
  <c r="P28" i="2"/>
  <c r="Q28" i="2" s="1"/>
  <c r="P22" i="2"/>
  <c r="Q22" i="2" s="1"/>
  <c r="O18" i="2"/>
  <c r="P18" i="2" s="1"/>
  <c r="Q18" i="2" s="1"/>
  <c r="O17" i="2"/>
  <c r="O15" i="2"/>
  <c r="P15" i="2" s="1"/>
  <c r="Q15" i="2" s="1"/>
  <c r="O14" i="2"/>
  <c r="O43" i="2"/>
  <c r="P43" i="2" s="1"/>
  <c r="Q43" i="2" s="1"/>
  <c r="P46" i="2"/>
  <c r="Q46" i="2" s="1"/>
  <c r="P52" i="2"/>
  <c r="Q52" i="2" s="1"/>
  <c r="P58" i="2"/>
  <c r="Q58" i="2" s="1"/>
  <c r="P64" i="2"/>
  <c r="Q64" i="2" s="1"/>
  <c r="P70" i="2"/>
  <c r="Q70" i="2" s="1"/>
  <c r="O73" i="2"/>
  <c r="P73" i="2" s="1"/>
  <c r="Q73" i="2" s="1"/>
  <c r="O76" i="2"/>
  <c r="P76" i="2" s="1"/>
  <c r="Q76" i="2" s="1"/>
  <c r="P79" i="2"/>
  <c r="Q79" i="2" s="1"/>
  <c r="P85" i="2"/>
  <c r="Q85" i="2" s="1"/>
  <c r="O88" i="2"/>
  <c r="P88" i="2" s="1"/>
  <c r="Q88" i="2" s="1"/>
  <c r="P91" i="2"/>
  <c r="Q91" i="2" s="1"/>
  <c r="P100" i="2"/>
  <c r="Q100" i="2" s="1"/>
  <c r="O109" i="2"/>
  <c r="P109" i="2" s="1"/>
  <c r="Q109" i="2" s="1"/>
  <c r="P112" i="2"/>
  <c r="Q112" i="2" s="1"/>
  <c r="P118" i="2"/>
  <c r="Q118" i="2" s="1"/>
  <c r="P121" i="2"/>
  <c r="Q121" i="2" s="1"/>
  <c r="P34" i="2"/>
  <c r="Q34" i="2" s="1"/>
  <c r="O31" i="2"/>
  <c r="P31" i="2" s="1"/>
  <c r="Q31" i="2" s="1"/>
  <c r="O19" i="2"/>
  <c r="O472" i="2" l="1"/>
  <c r="O474" i="2" s="1"/>
  <c r="P19" i="2"/>
  <c r="Q19" i="2" s="1"/>
  <c r="P14" i="2"/>
  <c r="P17" i="2"/>
  <c r="D435" i="2"/>
  <c r="D410" i="2"/>
  <c r="D399" i="2"/>
  <c r="D377" i="2"/>
  <c r="D349" i="2"/>
  <c r="D324" i="2"/>
  <c r="D299" i="2"/>
  <c r="D274" i="2"/>
  <c r="D263" i="2"/>
  <c r="D238" i="2"/>
  <c r="D213" i="2"/>
  <c r="D188" i="2"/>
  <c r="D166" i="2"/>
  <c r="D130" i="2"/>
  <c r="D17" i="2"/>
  <c r="D18" i="2"/>
  <c r="D19" i="2"/>
  <c r="D20" i="2"/>
  <c r="D21" i="2"/>
  <c r="D22" i="2"/>
  <c r="D26" i="2"/>
  <c r="D27" i="2"/>
  <c r="D28" i="2"/>
  <c r="D29" i="2"/>
  <c r="D30" i="2"/>
  <c r="D31" i="2"/>
  <c r="D32" i="2"/>
  <c r="D33" i="2"/>
  <c r="D34" i="2"/>
  <c r="D38" i="2"/>
  <c r="D39" i="2"/>
  <c r="D40" i="2"/>
  <c r="D41" i="2"/>
  <c r="D42" i="2"/>
  <c r="D43" i="2"/>
  <c r="D44" i="2"/>
  <c r="D45" i="2"/>
  <c r="D46" i="2"/>
  <c r="D50" i="2"/>
  <c r="D51" i="2"/>
  <c r="D52" i="2"/>
  <c r="D56" i="2"/>
  <c r="D57" i="2"/>
  <c r="D58" i="2"/>
  <c r="D62" i="2"/>
  <c r="D63" i="2"/>
  <c r="D64" i="2"/>
  <c r="D68" i="2"/>
  <c r="D69" i="2"/>
  <c r="D70" i="2"/>
  <c r="D71" i="2"/>
  <c r="D72" i="2"/>
  <c r="D73" i="2"/>
  <c r="D74" i="2"/>
  <c r="D75" i="2"/>
  <c r="D76" i="2"/>
  <c r="D77" i="2"/>
  <c r="D78" i="2"/>
  <c r="D79" i="2"/>
  <c r="D83" i="2"/>
  <c r="D84" i="2"/>
  <c r="D85" i="2"/>
  <c r="D86" i="2"/>
  <c r="D87" i="2"/>
  <c r="D88" i="2"/>
  <c r="D89" i="2"/>
  <c r="D90" i="2"/>
  <c r="D91" i="2"/>
  <c r="D95" i="2"/>
  <c r="D96" i="2"/>
  <c r="D97" i="2"/>
  <c r="D104" i="2"/>
  <c r="D105" i="2"/>
  <c r="D106" i="2"/>
  <c r="D107" i="2"/>
  <c r="D108" i="2"/>
  <c r="D109" i="2"/>
  <c r="D110" i="2"/>
  <c r="D111" i="2"/>
  <c r="D112" i="2"/>
  <c r="D116" i="2"/>
  <c r="D117" i="2"/>
  <c r="D118" i="2"/>
  <c r="D119" i="2"/>
  <c r="D120" i="2"/>
  <c r="D121" i="2"/>
  <c r="D16" i="2"/>
  <c r="D15" i="2"/>
  <c r="D14" i="2"/>
  <c r="G22" i="2"/>
  <c r="H22" i="2"/>
  <c r="G28" i="2"/>
  <c r="H28" i="2"/>
  <c r="G31" i="2"/>
  <c r="H31" i="2"/>
  <c r="G34" i="2"/>
  <c r="H34" i="2"/>
  <c r="G40" i="2"/>
  <c r="H40" i="2"/>
  <c r="G43" i="2"/>
  <c r="H43" i="2"/>
  <c r="G46" i="2"/>
  <c r="H46" i="2"/>
  <c r="G52" i="2"/>
  <c r="H52" i="2"/>
  <c r="G58" i="2"/>
  <c r="H58" i="2"/>
  <c r="G64" i="2"/>
  <c r="H64" i="2"/>
  <c r="G70" i="2"/>
  <c r="H70" i="2"/>
  <c r="G73" i="2"/>
  <c r="H73" i="2"/>
  <c r="G76" i="2"/>
  <c r="H76" i="2"/>
  <c r="G79" i="2"/>
  <c r="H79" i="2"/>
  <c r="G85" i="2"/>
  <c r="H85" i="2"/>
  <c r="G88" i="2"/>
  <c r="H88" i="2"/>
  <c r="G91" i="2"/>
  <c r="H91" i="2"/>
  <c r="G97" i="2"/>
  <c r="H97" i="2"/>
  <c r="G100" i="2"/>
  <c r="H100" i="2"/>
  <c r="G106" i="2"/>
  <c r="H106" i="2"/>
  <c r="G109" i="2"/>
  <c r="H109" i="2"/>
  <c r="G112" i="2"/>
  <c r="H112" i="2"/>
  <c r="G118" i="2"/>
  <c r="H118" i="2"/>
  <c r="G121" i="2"/>
  <c r="H121" i="2"/>
  <c r="G19" i="2"/>
  <c r="H19" i="2"/>
  <c r="H16" i="2"/>
  <c r="I16" i="2"/>
  <c r="J16" i="2"/>
  <c r="K16" i="2"/>
  <c r="G16" i="2"/>
  <c r="C15" i="2"/>
  <c r="C14" i="2"/>
  <c r="P472" i="2" l="1"/>
  <c r="P474" i="2" s="1"/>
  <c r="Q14" i="2"/>
  <c r="Q17" i="2"/>
  <c r="Q472" i="2" l="1"/>
  <c r="Q474" i="2" s="1"/>
</calcChain>
</file>

<file path=xl/sharedStrings.xml><?xml version="1.0" encoding="utf-8"?>
<sst xmlns="http://schemas.openxmlformats.org/spreadsheetml/2006/main" count="2066" uniqueCount="133">
  <si>
    <t/>
  </si>
  <si>
    <r>
      <rPr>
        <b/>
        <sz val="9"/>
        <rFont val="Calibri"/>
        <family val="2"/>
        <charset val="204"/>
        <scheme val="minor"/>
      </rPr>
      <t>4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</si>
  <si>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</si>
  <si>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</si>
  <si>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1</t>
    </r>
  </si>
  <si>
    <t>Наименование услуги (работы)</t>
  </si>
  <si>
    <t>Показатель, характеризующий объем муниципальной услуги (работы)</t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</si>
  <si>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</si>
  <si>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</si>
  <si>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</si>
  <si>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 xml:space="preserve">Мероприятие (в том числе пункт/подпункт) муниципальной программы (подпрограммы), в целях реализации которого предоставляется субсидия </t>
  </si>
  <si>
    <t>Приложение № 1</t>
  </si>
  <si>
    <t>Сведения о планируемых объемах оказания муниципальных услуг (работ) муниципальными бюджетными и автономными учреждениями, а также о планируемых объемах субсидий на их финансовое обеспечение*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</si>
  <si>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</si>
  <si>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Единица измерения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</si>
  <si>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</si>
  <si>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муниципальной  услуги (работы). Факт за отчетный  год</t>
  </si>
  <si>
    <t>Объем муниципальной услуги (работы). Оценка исполнения текущего года</t>
  </si>
  <si>
    <t>Объем муниципальной  услуги (работы). Запланировано на очередной финансовый год</t>
  </si>
  <si>
    <t>Объем муниципальной услуги (работы). Прогноз первого  года планового периода</t>
  </si>
  <si>
    <t>Объем муниципальной услуги (работы). Прогноз второго года планового периода</t>
  </si>
  <si>
    <t>Объем субсидий на финансовое обеспечение оказания муниципальных услуг, выполнения работ (тыс.руб). Факт за отчетный год</t>
  </si>
  <si>
    <t>Объем субсидий на финансовое обеспечение оказания муниципальных услуг, выполнения работ (тыс.руб). Оценка исполнения текущего года</t>
  </si>
  <si>
    <t>Объем субсидий на финансовое обеспечение оказания муниципальных услуг, выполнения работ (тыс.руб). Запланировано  на очередной финансовый год</t>
  </si>
  <si>
    <t>Объем субсидий на финансовое обеспечение оказания муниципальных услуг, выполнения работ (тыс.руб). Запланировано на первый год планового периода</t>
  </si>
  <si>
    <t>Объем субсидий на финансовое обеспечение оказания муниципальных услуг, выполнения работ (тыс.руб).  Запланировано на второй год планового периода</t>
  </si>
  <si>
    <t xml:space="preserve"> </t>
  </si>
  <si>
    <t>Реализация основных общеобразовательных программ дошкольного образования</t>
  </si>
  <si>
    <t>человек</t>
  </si>
  <si>
    <t>Число обучающихся</t>
  </si>
  <si>
    <t>Присмотр и уход в дошкольных образовательных организациях</t>
  </si>
  <si>
    <t>МБДОУ детский сад №9</t>
  </si>
  <si>
    <t>МБДОУ ЦРР детский сад №1 "Солнышко"</t>
  </si>
  <si>
    <t>АОУ детский сад №2</t>
  </si>
  <si>
    <t>АОУ детский сад №3 "Умка"</t>
  </si>
  <si>
    <t>АОУ детский сад №4 "Рябинка"</t>
  </si>
  <si>
    <t>МБДОУ детский сад №5 "Теремок"</t>
  </si>
  <si>
    <t>АОУ детский сад №6</t>
  </si>
  <si>
    <t>АОУ детский сад №7 "Улыбка"</t>
  </si>
  <si>
    <t>МАДОУ детский сад №8</t>
  </si>
  <si>
    <t>МАДОУ детский сад №10 "Лучик"</t>
  </si>
  <si>
    <t>МБДОУ детский сад №11 "Золотой ключик"</t>
  </si>
  <si>
    <t>АОУ детский сад №13 "В гостях у сказки"</t>
  </si>
  <si>
    <t>МАДОУ детский сад №14</t>
  </si>
  <si>
    <t>МБДОУ детский сад №15</t>
  </si>
  <si>
    <t>МБДОУ детский сад №16</t>
  </si>
  <si>
    <t>МАДОУ детский сад №17</t>
  </si>
  <si>
    <t>МАДОУ детский сад №18</t>
  </si>
  <si>
    <t>МАДОУ детский сад №19</t>
  </si>
  <si>
    <t>МАДОУ детский сад №20</t>
  </si>
  <si>
    <t>МБДОУ детский сад №21</t>
  </si>
  <si>
    <t>АОУ детский сад №22</t>
  </si>
  <si>
    <t>АОУ детский сад №23 "Антошка"</t>
  </si>
  <si>
    <t>АОУ детский сад №24</t>
  </si>
  <si>
    <t>МАДОУ детский сад №25</t>
  </si>
  <si>
    <t>АОУ детский сад №26 "Незабудка"</t>
  </si>
  <si>
    <t>АОУ детский сад №27 "Маяк"</t>
  </si>
  <si>
    <t>902 0701 0310206040 611</t>
  </si>
  <si>
    <t>902 0701 0310206040 621</t>
  </si>
  <si>
    <t>902 0701 0320162110 611</t>
  </si>
  <si>
    <t>902 0701 0320162110 621</t>
  </si>
  <si>
    <t>МАОУ школа № 1</t>
  </si>
  <si>
    <t>МБОУ школа № 2</t>
  </si>
  <si>
    <t>МБОУ школа № 3</t>
  </si>
  <si>
    <t>МБОУ школа № 4</t>
  </si>
  <si>
    <t>МАОУ лицей № 5</t>
  </si>
  <si>
    <t>МАОУ СОШ № 6</t>
  </si>
  <si>
    <t>МБОУ школа № 7</t>
  </si>
  <si>
    <t>МБОУ школа № 8</t>
  </si>
  <si>
    <t>МАОУ школа № 9</t>
  </si>
  <si>
    <t>АОУ школа № 10</t>
  </si>
  <si>
    <t>МАОУ СОШ № 11</t>
  </si>
  <si>
    <t>МАОУ гимназия № 13</t>
  </si>
  <si>
    <t>МАОУ СОШ № 14</t>
  </si>
  <si>
    <t>МБОУ школа № 15</t>
  </si>
  <si>
    <t>АОУ школа № 16</t>
  </si>
  <si>
    <t>АОУ школа № 17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</si>
  <si>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</si>
  <si>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</si>
  <si>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 общего образования</t>
  </si>
  <si>
    <t>Присмотр и уход Начальное общее образование</t>
  </si>
  <si>
    <t>Реализация дополнительных общеразвивающих программ</t>
  </si>
  <si>
    <t>ДЮСШ г.Долгопрудный</t>
  </si>
  <si>
    <t>Обеспечение выполнения муниципального задания муниципальными организациями дополнительного образования</t>
  </si>
  <si>
    <t>Среднегодовая численность потребителей муниципальной услуги</t>
  </si>
  <si>
    <t>чел/часы</t>
  </si>
  <si>
    <t>Внедрение модели персонифицированного финансирования дополнительного образования детей</t>
  </si>
  <si>
    <t>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</si>
  <si>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</si>
  <si>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чел</t>
  </si>
  <si>
    <t xml:space="preserve">Центр творчества "Московия" г.о. Долгопрудный </t>
  </si>
  <si>
    <t>Мероприятие 01.03. 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</si>
  <si>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902 0701 0320162010 621</t>
  </si>
  <si>
    <t>902 0702 0320162010 611</t>
  </si>
  <si>
    <t>902 0702 0320162010 621</t>
  </si>
  <si>
    <t>902 0701 0320106040 611</t>
  </si>
  <si>
    <t>902 0702 0320106040 611</t>
  </si>
  <si>
    <t>902 0703 0330306060 611</t>
  </si>
  <si>
    <t>902 0703 0330600940 611</t>
  </si>
  <si>
    <t>902 0701 0320106050 611</t>
  </si>
  <si>
    <t>902 0701 0320106050 621</t>
  </si>
  <si>
    <t>902 0702 0320106050 611</t>
  </si>
  <si>
    <t>902 0702 0320106050 621</t>
  </si>
  <si>
    <t>902 0701 03 1 01 06050 611</t>
  </si>
  <si>
    <t>902 0701 03 1 01 06050 621</t>
  </si>
  <si>
    <t>902 0702 03 1 01 06050 611</t>
  </si>
  <si>
    <t>902 0702 03 1 01 06050 621</t>
  </si>
  <si>
    <t>902 0701 03 1 01 06040 611</t>
  </si>
  <si>
    <t>902 0701 03 1 01 06040 621</t>
  </si>
  <si>
    <t>902 0701 03 1 01 62010 611</t>
  </si>
  <si>
    <t>902 0701 03 1 01 62010 621</t>
  </si>
  <si>
    <t>902 0702 03 1 01 62010 611</t>
  </si>
  <si>
    <t>902 0702 03 1 01 62010 621</t>
  </si>
  <si>
    <t>902 0703 03 2 02 06060 611</t>
  </si>
  <si>
    <t>902 0703 03 2 04 00940 611</t>
  </si>
  <si>
    <t>Мероприятие 01.11. 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</si>
  <si>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01.07.
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</si>
  <si>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01.17. 
Расходы на обеспечение деятельности (оказание услуг) муниципальных учреждений – дошкольные образовательные организации</t>
  </si>
  <si>
    <t>Мероприятие 02.01. Расходы на обеспечение деятельности (оказание услуг) муниципальных учреждений - организации дополнительного образования</t>
  </si>
  <si>
    <t>902 0703 05 2 01 06150 611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</si>
  <si>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</si>
  <si>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Мероприятие 04.01. 
Внедрение обеспечение функционирования модели персонифицированного финансирования дополнительного образования детей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</si>
  <si>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</si>
  <si>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902 0702 1520170600 611</t>
  </si>
  <si>
    <t>902 0702 1520170600 621</t>
  </si>
  <si>
    <t>902 0703 03 1 01 62010 621</t>
  </si>
  <si>
    <t>902 0703 03 1 01 62010 611</t>
  </si>
  <si>
    <t>Нераспределенный остаток (средства направляются под фактически заключенные договора в навигаторе)</t>
  </si>
  <si>
    <t xml:space="preserve">Нераспределенный остаток </t>
  </si>
  <si>
    <t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t>
  </si>
  <si>
    <t>902 1101 0530106150 611</t>
  </si>
  <si>
    <t>902 0703 0320162010 621</t>
  </si>
  <si>
    <t>902 0703 0320162010 611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</si>
</sst>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right" vertical="center" wrapText="1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49" fontId="0" fillId="0" borderId="0" xfId="0" applyNumberFormat="1"/>
    <xf numFmtId="4" fontId="6" fillId="0" borderId="0" xfId="1" applyNumberFormat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wrapText="1"/>
    </xf>
    <xf numFmtId="0" fontId="6" fillId="0" borderId="6" xfId="1" applyFont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4" fontId="6" fillId="0" borderId="0" xfId="1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\&#1050;&#1086;&#1083;&#1083;&#1077;&#1082;&#1090;&#1080;&#1074;\&#1040;&#1051;&#1071;\&#1041;&#1070;&#1044;&#1046;&#1045;&#1058;\&#1041;&#1102;&#1076;&#1078;&#1077;&#1090;%202023\&#1055;&#1088;&#1086;&#1077;&#1082;&#1090;%20&#1073;&#1102;&#1076;&#1078;&#1077;&#1090;&#1072;\&#1044;&#1083;&#1103;%20&#1086;&#1090;&#1087;&#1088;&#1072;&#1074;&#1082;&#1080;%20&#1074;%20&#1092;&#1080;&#1085;&#1091;&#1087;&#1088;&#1072;&#1074;&#1083;&#1077;&#1085;&#1080;&#1077;\&#1055;&#1088;&#1080;&#1083;&#1086;&#1078;&#1077;&#1085;&#1080;&#1077;%20&#1082;%20&#1087;&#1086;&#1088;&#1103;&#1076;&#1082;&#1091;%20&#1087;&#1083;&#1072;&#1085;&#1080;&#1088;&#1086;&#1074;&#1072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2"/>
      <sheetName val="форма 3"/>
      <sheetName val="форма 4"/>
    </sheetNames>
    <sheetDataSet>
      <sheetData sheetId="0" refreshError="1"/>
      <sheetData sheetId="1" refreshError="1">
        <row r="20">
          <cell r="A20" t="str">
            <v>Реализация основных общеобразовательных программ дошкольного образования</v>
          </cell>
          <cell r="E20">
            <v>0</v>
          </cell>
        </row>
        <row r="21">
          <cell r="A21" t="str">
            <v>Присмотр и уход в дошкольных образовательных организациях</v>
          </cell>
          <cell r="E21">
            <v>0</v>
          </cell>
        </row>
        <row r="25">
          <cell r="E25">
            <v>0</v>
          </cell>
        </row>
        <row r="26">
          <cell r="E26">
            <v>0</v>
          </cell>
        </row>
      </sheetData>
      <sheetData sheetId="2" refreshError="1">
        <row r="64">
          <cell r="A64" t="str">
            <v>Мероприятие 02.05. Расходы на обеспечение деятельности (оказание услуг) муниципальных учреждений - дошкольные образовательные организации</v>
          </cell>
        </row>
        <row r="144">
          <cell r="A144" t="str">
    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86"/>
  <sheetViews>
    <sheetView tabSelected="1" topLeftCell="B1" zoomScale="85" zoomScaleNormal="85" workbookViewId="0">
      <pane xSplit="1" topLeftCell="I1" activePane="topRight" state="frozen"/>
      <selection activeCell="B10" sqref="B10"/>
      <selection pane="topRight" activeCell="C1" sqref="C1:L1048576"/>
    </sheetView>
  </sheetViews>
  <sheetFormatPr defaultColWidth="9.109375" defaultRowHeight="12" x14ac:dyDescent="0.3"/>
  <cols>
    <col min="1" max="1" width="8.109375" style="1" customWidth="1"/>
    <col min="2" max="2" width="23.5546875" style="1" customWidth="1"/>
    <col min="3" max="3" width="43" style="2" customWidth="1"/>
    <col min="4" max="4" width="30.44140625" style="1" customWidth="1"/>
    <col min="5" max="5" width="16.88671875" style="1" customWidth="1"/>
    <col min="6" max="6" width="15.5546875" style="1" customWidth="1"/>
    <col min="7" max="7" width="18.109375" style="1" customWidth="1"/>
    <col min="8" max="8" width="16.109375" style="1" customWidth="1"/>
    <col min="9" max="9" width="17.6640625" style="1" customWidth="1"/>
    <col min="10" max="11" width="18.6640625" style="1" customWidth="1"/>
    <col min="12" max="12" width="20.44140625" style="1" customWidth="1"/>
    <col min="13" max="13" width="19" style="1" customWidth="1"/>
    <col min="14" max="14" width="17.109375" style="7" customWidth="1"/>
    <col min="15" max="15" width="17.6640625" style="1" customWidth="1"/>
    <col min="16" max="16" width="18.6640625" style="1" customWidth="1"/>
    <col min="17" max="17" width="16.88671875" style="1" customWidth="1"/>
    <col min="18" max="21" width="9.109375" style="1"/>
    <col min="22" max="22" width="4.33203125" style="1" customWidth="1"/>
    <col min="23" max="26" width="9.109375" style="1" hidden="1" customWidth="1"/>
    <col min="27" max="27" width="9.109375" style="1"/>
    <col min="28" max="28" width="2.6640625" style="1" customWidth="1"/>
    <col min="29" max="30" width="9.109375" style="1" hidden="1" customWidth="1"/>
    <col min="31" max="16384" width="9.109375" style="1"/>
  </cols>
  <sheetData>
    <row r="1" spans="1:28" x14ac:dyDescent="0.3"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43"/>
      <c r="O1" s="2"/>
      <c r="P1" s="2"/>
      <c r="Q1" s="2"/>
      <c r="R1" s="2"/>
    </row>
    <row r="2" spans="1:28" ht="15" x14ac:dyDescent="0.3">
      <c r="B2" s="2"/>
      <c r="D2" s="2"/>
      <c r="E2" s="2"/>
      <c r="F2" s="2"/>
      <c r="G2" s="2"/>
      <c r="H2" s="2"/>
      <c r="I2" s="2"/>
      <c r="J2" s="2"/>
      <c r="K2" s="2"/>
      <c r="L2" s="2"/>
      <c r="M2" s="2"/>
      <c r="N2" s="43"/>
      <c r="O2" s="2"/>
      <c r="P2" s="44" t="s">
        <v>11</v>
      </c>
      <c r="Q2" s="44"/>
      <c r="R2" s="2"/>
    </row>
    <row r="3" spans="1:28" s="14" customFormat="1" ht="1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3"/>
      <c r="O3" s="2"/>
      <c r="P3" s="44" t="s">
        <v>26</v>
      </c>
      <c r="Q3" s="44"/>
      <c r="R3" s="2"/>
    </row>
    <row r="4" spans="1:28" ht="15" x14ac:dyDescent="0.3"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43"/>
      <c r="O4" s="2"/>
      <c r="P4" s="44" t="s">
        <v>26</v>
      </c>
      <c r="Q4" s="44"/>
      <c r="R4" s="2"/>
    </row>
    <row r="5" spans="1:28" x14ac:dyDescent="0.3">
      <c r="B5" s="2"/>
      <c r="D5" s="2"/>
      <c r="E5" s="2"/>
      <c r="F5" s="2"/>
      <c r="G5" s="2"/>
      <c r="H5" s="2"/>
      <c r="I5" s="2"/>
      <c r="J5" s="2"/>
      <c r="K5" s="2"/>
      <c r="L5" s="2"/>
      <c r="M5" s="2"/>
      <c r="N5" s="43"/>
      <c r="O5" s="2"/>
      <c r="P5" s="2"/>
      <c r="Q5" s="2"/>
      <c r="R5" s="2"/>
    </row>
    <row r="6" spans="1:28" x14ac:dyDescent="0.3">
      <c r="B6" s="2"/>
      <c r="D6" s="2"/>
      <c r="E6" s="2"/>
      <c r="F6" s="2"/>
      <c r="G6" s="2"/>
      <c r="H6" s="2"/>
      <c r="I6" s="2"/>
      <c r="J6" s="2"/>
      <c r="K6" s="2"/>
      <c r="L6" s="2"/>
      <c r="M6" s="2"/>
      <c r="N6" s="43"/>
      <c r="O6" s="2"/>
      <c r="P6" s="2"/>
      <c r="Q6" s="2"/>
      <c r="R6" s="2"/>
    </row>
    <row r="7" spans="1:28" ht="64.8" customHeight="1" x14ac:dyDescent="0.3">
      <c r="A7" s="6" t="s">
        <v>12</v>
      </c>
      <c r="B7" s="2"/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4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3">
      <c r="B8" s="2"/>
      <c r="D8" s="2"/>
      <c r="E8" s="2"/>
      <c r="F8" s="2"/>
      <c r="G8" s="2"/>
      <c r="H8" s="2"/>
      <c r="I8" s="2"/>
      <c r="J8" s="2"/>
      <c r="K8" s="2"/>
      <c r="L8" s="2"/>
      <c r="M8" s="2"/>
      <c r="N8" s="43"/>
      <c r="O8" s="2"/>
      <c r="P8" s="2"/>
      <c r="Q8" s="2"/>
      <c r="R8" s="2"/>
    </row>
    <row r="9" spans="1:28" x14ac:dyDescent="0.3">
      <c r="A9" s="22" t="s">
        <v>9</v>
      </c>
      <c r="B9" s="23"/>
      <c r="C9" s="23"/>
      <c r="D9" s="23"/>
      <c r="E9" s="23"/>
      <c r="F9" s="23"/>
      <c r="G9" s="23"/>
      <c r="H9" s="2"/>
      <c r="I9" s="2"/>
      <c r="J9" s="2"/>
      <c r="K9" s="2"/>
      <c r="L9" s="2"/>
      <c r="M9" s="2"/>
      <c r="N9" s="43"/>
      <c r="O9" s="2"/>
      <c r="P9" s="2"/>
      <c r="Q9" s="2"/>
      <c r="R9" s="2"/>
    </row>
    <row r="10" spans="1:28" x14ac:dyDescent="0.3">
      <c r="A10" s="13" t="s">
        <v>0</v>
      </c>
      <c r="B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3"/>
      <c r="O10" s="2"/>
      <c r="P10" s="2"/>
      <c r="Q10" s="2"/>
      <c r="R10" s="2"/>
    </row>
    <row r="11" spans="1:28" x14ac:dyDescent="0.3">
      <c r="A11" s="9" t="s">
        <v>0</v>
      </c>
      <c r="B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3"/>
      <c r="O11" s="2"/>
      <c r="P11" s="2"/>
      <c r="Q11" s="2"/>
      <c r="R11" s="2"/>
    </row>
    <row r="12" spans="1:28" ht="156" customHeight="1" x14ac:dyDescent="0.3">
      <c r="A12" s="24" t="s">
        <v>13</v>
      </c>
      <c r="B12" s="25" t="s">
        <v>8</v>
      </c>
      <c r="C12" s="25" t="s">
        <v>5</v>
      </c>
      <c r="D12" s="25" t="s">
        <v>10</v>
      </c>
      <c r="E12" s="25" t="s">
        <v>6</v>
      </c>
      <c r="F12" s="24" t="s">
        <v>14</v>
      </c>
      <c r="G12" s="25" t="s">
        <v>16</v>
      </c>
      <c r="H12" s="25" t="s">
        <v>17</v>
      </c>
      <c r="I12" s="26" t="s">
        <v>18</v>
      </c>
      <c r="J12" s="25" t="s">
        <v>19</v>
      </c>
      <c r="K12" s="25" t="s">
        <v>20</v>
      </c>
      <c r="L12" s="24" t="s">
        <v>15</v>
      </c>
      <c r="M12" s="25" t="s">
        <v>21</v>
      </c>
      <c r="N12" s="24" t="s">
        <v>22</v>
      </c>
      <c r="O12" s="27" t="s">
        <v>23</v>
      </c>
      <c r="P12" s="25" t="s">
        <v>24</v>
      </c>
      <c r="Q12" s="25" t="s">
        <v>25</v>
      </c>
      <c r="R12" s="2"/>
    </row>
    <row r="13" spans="1:28" ht="20.25" customHeight="1" x14ac:dyDescent="0.3">
      <c r="A13" s="10" t="s">
        <v>4</v>
      </c>
      <c r="B13" s="10" t="s">
        <v>3</v>
      </c>
      <c r="C13" s="10" t="s">
        <v>2</v>
      </c>
      <c r="D13" s="10" t="s">
        <v>1</v>
      </c>
      <c r="E13" s="10">
        <v>5</v>
      </c>
      <c r="F13" s="10">
        <v>6</v>
      </c>
      <c r="G13" s="10">
        <v>7</v>
      </c>
      <c r="H13" s="10">
        <v>8</v>
      </c>
      <c r="I13" s="18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20">
        <v>15</v>
      </c>
      <c r="P13" s="10">
        <v>16</v>
      </c>
      <c r="Q13" s="10">
        <v>17</v>
      </c>
      <c r="R13" s="2"/>
    </row>
    <row r="14" spans="1:28" ht="74.25" customHeight="1" x14ac:dyDescent="0.3">
      <c r="A14" s="11"/>
      <c r="B14" s="37" t="s">
        <v>32</v>
      </c>
      <c r="C14" s="11" t="str">
        <f>'[1]форма 2'!A20</f>
        <v>Реализация основных общеобразовательных программ дошкольного образования</v>
      </c>
      <c r="D14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4" s="11" t="s">
        <v>29</v>
      </c>
      <c r="F14" s="11" t="s">
        <v>28</v>
      </c>
      <c r="G14" s="11">
        <v>275</v>
      </c>
      <c r="H14" s="11">
        <v>287</v>
      </c>
      <c r="I14" s="19">
        <v>0</v>
      </c>
      <c r="J14" s="11">
        <f>I14</f>
        <v>0</v>
      </c>
      <c r="K14" s="11">
        <f>J14</f>
        <v>0</v>
      </c>
      <c r="L14" s="28" t="s">
        <v>57</v>
      </c>
      <c r="M14" s="12">
        <v>12880.28</v>
      </c>
      <c r="N14" s="12">
        <v>9343.2999999999993</v>
      </c>
      <c r="O14" s="21">
        <f>'[1]форма 2'!E20</f>
        <v>0</v>
      </c>
      <c r="P14" s="12">
        <f>O14</f>
        <v>0</v>
      </c>
      <c r="Q14" s="12">
        <f>P14</f>
        <v>0</v>
      </c>
      <c r="R14" s="2"/>
    </row>
    <row r="15" spans="1:28" ht="60" x14ac:dyDescent="0.3">
      <c r="A15" s="11"/>
      <c r="B15" s="42"/>
      <c r="C15" s="11" t="str">
        <f>'[1]форма 2'!A21</f>
        <v>Присмотр и уход в дошкольных образовательных организациях</v>
      </c>
      <c r="D15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5" s="11" t="s">
        <v>29</v>
      </c>
      <c r="F15" s="11" t="s">
        <v>28</v>
      </c>
      <c r="G15" s="11">
        <v>275</v>
      </c>
      <c r="H15" s="11">
        <v>275</v>
      </c>
      <c r="I15" s="19">
        <v>0</v>
      </c>
      <c r="J15" s="11">
        <f>I15</f>
        <v>0</v>
      </c>
      <c r="K15" s="11">
        <f>J15</f>
        <v>0</v>
      </c>
      <c r="L15" s="28" t="s">
        <v>57</v>
      </c>
      <c r="M15" s="12">
        <v>2286.09</v>
      </c>
      <c r="N15" s="12">
        <v>1836.2</v>
      </c>
      <c r="O15" s="21">
        <f>'[1]форма 2'!E21</f>
        <v>0</v>
      </c>
      <c r="P15" s="12">
        <f>O15</f>
        <v>0</v>
      </c>
      <c r="Q15" s="12">
        <f>P15</f>
        <v>0</v>
      </c>
      <c r="R15" s="2"/>
    </row>
    <row r="16" spans="1:28" ht="180.75" customHeight="1" x14ac:dyDescent="0.3">
      <c r="A16" s="11"/>
      <c r="B16" s="38"/>
      <c r="C16" s="11" t="s">
        <v>27</v>
      </c>
      <c r="D16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6" s="11" t="s">
        <v>29</v>
      </c>
      <c r="F16" s="11" t="s">
        <v>28</v>
      </c>
      <c r="G16" s="11">
        <f>G14</f>
        <v>275</v>
      </c>
      <c r="H16" s="11">
        <f>H14</f>
        <v>287</v>
      </c>
      <c r="I16" s="11">
        <f>I14</f>
        <v>0</v>
      </c>
      <c r="J16" s="11">
        <f>J14</f>
        <v>0</v>
      </c>
      <c r="K16" s="11">
        <f>K14</f>
        <v>0</v>
      </c>
      <c r="L16" s="28" t="s">
        <v>59</v>
      </c>
      <c r="M16" s="12">
        <v>26762.959999999999</v>
      </c>
      <c r="N16" s="12">
        <v>20541.02</v>
      </c>
      <c r="O16" s="21">
        <v>0</v>
      </c>
      <c r="P16" s="12">
        <v>0</v>
      </c>
      <c r="Q16" s="12">
        <f t="shared" ref="Q16:Q106" si="0">P16</f>
        <v>0</v>
      </c>
      <c r="R16" s="2"/>
    </row>
    <row r="17" spans="1:18" ht="60" x14ac:dyDescent="0.3">
      <c r="A17" s="11"/>
      <c r="B17" s="37" t="s">
        <v>33</v>
      </c>
      <c r="C17" s="11" t="s">
        <v>27</v>
      </c>
      <c r="D1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7" s="11" t="s">
        <v>29</v>
      </c>
      <c r="F17" s="11" t="s">
        <v>28</v>
      </c>
      <c r="G17" s="11">
        <v>170</v>
      </c>
      <c r="H17" s="11"/>
      <c r="I17" s="19">
        <v>0</v>
      </c>
      <c r="J17" s="11">
        <f>I17</f>
        <v>0</v>
      </c>
      <c r="K17" s="11">
        <f>J17</f>
        <v>0</v>
      </c>
      <c r="L17" s="28" t="s">
        <v>58</v>
      </c>
      <c r="M17" s="12">
        <v>7156.55</v>
      </c>
      <c r="N17" s="12">
        <v>0</v>
      </c>
      <c r="O17" s="21">
        <f>'[1]форма 2'!E25</f>
        <v>0</v>
      </c>
      <c r="P17" s="12">
        <f t="shared" ref="P17:P107" si="1">O17</f>
        <v>0</v>
      </c>
      <c r="Q17" s="12">
        <f t="shared" si="0"/>
        <v>0</v>
      </c>
      <c r="R17" s="2"/>
    </row>
    <row r="18" spans="1:18" ht="60" x14ac:dyDescent="0.3">
      <c r="A18" s="11"/>
      <c r="B18" s="42"/>
      <c r="C18" s="11" t="s">
        <v>30</v>
      </c>
      <c r="D1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8" s="11" t="s">
        <v>29</v>
      </c>
      <c r="F18" s="11" t="s">
        <v>28</v>
      </c>
      <c r="G18" s="11">
        <v>170</v>
      </c>
      <c r="H18" s="11"/>
      <c r="I18" s="19">
        <v>0</v>
      </c>
      <c r="J18" s="11">
        <f>I18</f>
        <v>0</v>
      </c>
      <c r="K18" s="11">
        <f>J18</f>
        <v>0</v>
      </c>
      <c r="L18" s="28" t="s">
        <v>58</v>
      </c>
      <c r="M18" s="12">
        <v>1413.22</v>
      </c>
      <c r="N18" s="12">
        <v>0</v>
      </c>
      <c r="O18" s="21">
        <f>'[1]форма 2'!E26</f>
        <v>0</v>
      </c>
      <c r="P18" s="12">
        <f t="shared" si="1"/>
        <v>0</v>
      </c>
      <c r="Q18" s="12">
        <f t="shared" si="0"/>
        <v>0</v>
      </c>
      <c r="R18" s="2"/>
    </row>
    <row r="19" spans="1:18" ht="276" x14ac:dyDescent="0.3">
      <c r="A19" s="11"/>
      <c r="B19" s="38"/>
      <c r="C19" s="11" t="s">
        <v>27</v>
      </c>
      <c r="D19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9" s="11" t="s">
        <v>29</v>
      </c>
      <c r="F19" s="11" t="s">
        <v>28</v>
      </c>
      <c r="G19" s="11">
        <f>G17</f>
        <v>170</v>
      </c>
      <c r="H19" s="11">
        <f>H17</f>
        <v>0</v>
      </c>
      <c r="I19" s="11">
        <f>I17</f>
        <v>0</v>
      </c>
      <c r="J19" s="11">
        <f>J17</f>
        <v>0</v>
      </c>
      <c r="K19" s="11">
        <f>K17</f>
        <v>0</v>
      </c>
      <c r="L19" s="28" t="s">
        <v>60</v>
      </c>
      <c r="M19" s="12">
        <v>10366.06</v>
      </c>
      <c r="N19" s="12">
        <v>0</v>
      </c>
      <c r="O19" s="21">
        <f>N19</f>
        <v>0</v>
      </c>
      <c r="P19" s="12">
        <f t="shared" si="1"/>
        <v>0</v>
      </c>
      <c r="Q19" s="12">
        <f t="shared" si="0"/>
        <v>0</v>
      </c>
      <c r="R19" s="2"/>
    </row>
    <row r="20" spans="1:18" ht="60" x14ac:dyDescent="0.3">
      <c r="A20" s="11"/>
      <c r="B20" s="37" t="s">
        <v>34</v>
      </c>
      <c r="C20" s="11" t="s">
        <v>27</v>
      </c>
      <c r="D2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20" s="11" t="s">
        <v>29</v>
      </c>
      <c r="F20" s="11" t="s">
        <v>28</v>
      </c>
      <c r="G20" s="11">
        <v>208</v>
      </c>
      <c r="H20" s="11">
        <v>383</v>
      </c>
      <c r="I20" s="19"/>
      <c r="J20" s="11"/>
      <c r="K20" s="11"/>
      <c r="L20" s="28" t="s">
        <v>58</v>
      </c>
      <c r="M20" s="12">
        <v>16781.7</v>
      </c>
      <c r="N20" s="12">
        <v>15132.02</v>
      </c>
      <c r="O20" s="21">
        <v>0</v>
      </c>
      <c r="P20" s="12">
        <f t="shared" si="1"/>
        <v>0</v>
      </c>
      <c r="Q20" s="12">
        <f t="shared" si="0"/>
        <v>0</v>
      </c>
      <c r="R20" s="2"/>
    </row>
    <row r="21" spans="1:18" ht="60" x14ac:dyDescent="0.3">
      <c r="A21" s="11"/>
      <c r="B21" s="42"/>
      <c r="C21" s="11" t="s">
        <v>30</v>
      </c>
      <c r="D21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21" s="11" t="s">
        <v>29</v>
      </c>
      <c r="F21" s="11" t="s">
        <v>28</v>
      </c>
      <c r="G21" s="11">
        <v>193</v>
      </c>
      <c r="H21" s="11">
        <v>343</v>
      </c>
      <c r="I21" s="19"/>
      <c r="J21" s="11"/>
      <c r="K21" s="11"/>
      <c r="L21" s="28" t="s">
        <v>58</v>
      </c>
      <c r="M21" s="12">
        <v>1604.42</v>
      </c>
      <c r="N21" s="12">
        <v>2290.25</v>
      </c>
      <c r="O21" s="21">
        <v>0</v>
      </c>
      <c r="P21" s="12">
        <f t="shared" si="1"/>
        <v>0</v>
      </c>
      <c r="Q21" s="12">
        <f t="shared" si="0"/>
        <v>0</v>
      </c>
      <c r="R21" s="2"/>
    </row>
    <row r="22" spans="1:18" ht="276" x14ac:dyDescent="0.3">
      <c r="A22" s="11"/>
      <c r="B22" s="38"/>
      <c r="C22" s="11" t="s">
        <v>27</v>
      </c>
      <c r="D22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2" s="11" t="s">
        <v>29</v>
      </c>
      <c r="F22" s="11" t="s">
        <v>28</v>
      </c>
      <c r="G22" s="11">
        <f>G20</f>
        <v>208</v>
      </c>
      <c r="H22" s="11">
        <f>H20</f>
        <v>383</v>
      </c>
      <c r="I22" s="11"/>
      <c r="J22" s="11"/>
      <c r="K22" s="11"/>
      <c r="L22" s="28" t="s">
        <v>60</v>
      </c>
      <c r="M22" s="12">
        <v>27626.38</v>
      </c>
      <c r="N22" s="12">
        <v>45544</v>
      </c>
      <c r="O22" s="21">
        <v>0</v>
      </c>
      <c r="P22" s="12">
        <f t="shared" si="1"/>
        <v>0</v>
      </c>
      <c r="Q22" s="12">
        <f t="shared" si="0"/>
        <v>0</v>
      </c>
      <c r="R22" s="2"/>
    </row>
    <row r="23" spans="1:18" s="14" customFormat="1" ht="60" x14ac:dyDescent="0.3">
      <c r="A23" s="11"/>
      <c r="B23" s="37" t="s">
        <v>34</v>
      </c>
      <c r="C23" s="11" t="s">
        <v>27</v>
      </c>
      <c r="D23" s="11" t="s">
        <v>117</v>
      </c>
      <c r="E23" s="11" t="s">
        <v>29</v>
      </c>
      <c r="F23" s="11" t="s">
        <v>28</v>
      </c>
      <c r="G23" s="11"/>
      <c r="H23" s="11"/>
      <c r="I23" s="19">
        <v>405</v>
      </c>
      <c r="J23" s="11">
        <f>I23</f>
        <v>405</v>
      </c>
      <c r="K23" s="11">
        <f>J23</f>
        <v>405</v>
      </c>
      <c r="L23" s="28" t="s">
        <v>108</v>
      </c>
      <c r="M23" s="21">
        <v>0</v>
      </c>
      <c r="N23" s="21">
        <v>0</v>
      </c>
      <c r="O23" s="21">
        <v>17243</v>
      </c>
      <c r="P23" s="12">
        <f t="shared" ref="P23:P25" si="2">O23</f>
        <v>17243</v>
      </c>
      <c r="Q23" s="12">
        <f t="shared" ref="Q23:Q25" si="3">P23</f>
        <v>17243</v>
      </c>
      <c r="R23" s="2"/>
    </row>
    <row r="24" spans="1:18" s="14" customFormat="1" ht="60" x14ac:dyDescent="0.3">
      <c r="A24" s="11"/>
      <c r="B24" s="42"/>
      <c r="C24" s="11" t="s">
        <v>30</v>
      </c>
      <c r="D24" s="11" t="s">
        <v>117</v>
      </c>
      <c r="E24" s="11" t="s">
        <v>29</v>
      </c>
      <c r="F24" s="11" t="s">
        <v>28</v>
      </c>
      <c r="G24" s="11"/>
      <c r="H24" s="11"/>
      <c r="I24" s="19">
        <f>I23-22</f>
        <v>383</v>
      </c>
      <c r="J24" s="11">
        <f>I24</f>
        <v>383</v>
      </c>
      <c r="K24" s="11">
        <f>J24</f>
        <v>383</v>
      </c>
      <c r="L24" s="28" t="s">
        <v>108</v>
      </c>
      <c r="M24" s="21">
        <v>0</v>
      </c>
      <c r="N24" s="21">
        <v>0</v>
      </c>
      <c r="O24" s="21">
        <v>2679</v>
      </c>
      <c r="P24" s="12">
        <f t="shared" si="2"/>
        <v>2679</v>
      </c>
      <c r="Q24" s="12">
        <f t="shared" si="3"/>
        <v>2679</v>
      </c>
      <c r="R24" s="2"/>
    </row>
    <row r="25" spans="1:18" s="14" customFormat="1" ht="252" x14ac:dyDescent="0.3">
      <c r="A25" s="11"/>
      <c r="B25" s="38"/>
      <c r="C25" s="11" t="s">
        <v>27</v>
      </c>
      <c r="D25" s="11" t="s">
        <v>116</v>
      </c>
      <c r="E25" s="11" t="s">
        <v>29</v>
      </c>
      <c r="F25" s="11" t="s">
        <v>28</v>
      </c>
      <c r="G25" s="11"/>
      <c r="H25" s="11"/>
      <c r="I25" s="11">
        <f>I23</f>
        <v>405</v>
      </c>
      <c r="J25" s="11">
        <f>J23</f>
        <v>405</v>
      </c>
      <c r="K25" s="11">
        <f>K23</f>
        <v>405</v>
      </c>
      <c r="L25" s="28" t="s">
        <v>110</v>
      </c>
      <c r="M25" s="21">
        <v>0</v>
      </c>
      <c r="N25" s="21">
        <v>0</v>
      </c>
      <c r="O25" s="21">
        <v>48708.1</v>
      </c>
      <c r="P25" s="12">
        <f t="shared" si="2"/>
        <v>48708.1</v>
      </c>
      <c r="Q25" s="12">
        <f t="shared" si="3"/>
        <v>48708.1</v>
      </c>
      <c r="R25" s="2"/>
    </row>
    <row r="26" spans="1:18" ht="60" x14ac:dyDescent="0.3">
      <c r="A26" s="11"/>
      <c r="B26" s="37" t="s">
        <v>35</v>
      </c>
      <c r="C26" s="11" t="s">
        <v>27</v>
      </c>
      <c r="D26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26" s="11" t="s">
        <v>29</v>
      </c>
      <c r="F26" s="11" t="s">
        <v>28</v>
      </c>
      <c r="G26" s="11">
        <v>344</v>
      </c>
      <c r="H26" s="11">
        <v>349</v>
      </c>
      <c r="I26" s="19">
        <v>0</v>
      </c>
      <c r="J26" s="11">
        <f>I26</f>
        <v>0</v>
      </c>
      <c r="K26" s="11">
        <f>J26</f>
        <v>0</v>
      </c>
      <c r="L26" s="28" t="s">
        <v>58</v>
      </c>
      <c r="M26" s="12">
        <v>28447.05</v>
      </c>
      <c r="N26" s="12">
        <v>19255.98</v>
      </c>
      <c r="O26" s="21">
        <v>0</v>
      </c>
      <c r="P26" s="12">
        <f t="shared" si="1"/>
        <v>0</v>
      </c>
      <c r="Q26" s="12">
        <f t="shared" si="0"/>
        <v>0</v>
      </c>
      <c r="R26" s="2"/>
    </row>
    <row r="27" spans="1:18" ht="60" x14ac:dyDescent="0.3">
      <c r="A27" s="11"/>
      <c r="B27" s="42"/>
      <c r="C27" s="11" t="s">
        <v>30</v>
      </c>
      <c r="D2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27" s="11" t="s">
        <v>29</v>
      </c>
      <c r="F27" s="11" t="s">
        <v>28</v>
      </c>
      <c r="G27" s="11">
        <v>327</v>
      </c>
      <c r="H27" s="11">
        <v>333</v>
      </c>
      <c r="I27" s="19">
        <v>0</v>
      </c>
      <c r="J27" s="11">
        <f>I27</f>
        <v>0</v>
      </c>
      <c r="K27" s="11">
        <f>J27</f>
        <v>0</v>
      </c>
      <c r="L27" s="28" t="s">
        <v>58</v>
      </c>
      <c r="M27" s="12">
        <v>2718.37</v>
      </c>
      <c r="N27" s="12">
        <v>2223.4699999999998</v>
      </c>
      <c r="O27" s="21">
        <v>0</v>
      </c>
      <c r="P27" s="12">
        <f t="shared" si="1"/>
        <v>0</v>
      </c>
      <c r="Q27" s="12">
        <f t="shared" si="0"/>
        <v>0</v>
      </c>
      <c r="R27" s="2"/>
    </row>
    <row r="28" spans="1:18" ht="276" x14ac:dyDescent="0.3">
      <c r="A28" s="11"/>
      <c r="B28" s="38"/>
      <c r="C28" s="11" t="s">
        <v>27</v>
      </c>
      <c r="D28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8" s="11" t="s">
        <v>29</v>
      </c>
      <c r="F28" s="11" t="s">
        <v>28</v>
      </c>
      <c r="G28" s="11">
        <f>G26</f>
        <v>344</v>
      </c>
      <c r="H28" s="11">
        <f>H26</f>
        <v>349</v>
      </c>
      <c r="I28" s="11">
        <f>I26</f>
        <v>0</v>
      </c>
      <c r="J28" s="11">
        <f>J26</f>
        <v>0</v>
      </c>
      <c r="K28" s="11">
        <f>K26</f>
        <v>0</v>
      </c>
      <c r="L28" s="28" t="s">
        <v>60</v>
      </c>
      <c r="M28" s="12">
        <v>39123.31</v>
      </c>
      <c r="N28" s="12">
        <v>28440.18</v>
      </c>
      <c r="O28" s="21">
        <v>0</v>
      </c>
      <c r="P28" s="12">
        <f t="shared" si="1"/>
        <v>0</v>
      </c>
      <c r="Q28" s="12">
        <f t="shared" si="0"/>
        <v>0</v>
      </c>
      <c r="R28" s="2"/>
    </row>
    <row r="29" spans="1:18" ht="60" x14ac:dyDescent="0.3">
      <c r="A29" s="11"/>
      <c r="B29" s="37" t="s">
        <v>36</v>
      </c>
      <c r="C29" s="11" t="s">
        <v>27</v>
      </c>
      <c r="D2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29" s="11" t="s">
        <v>29</v>
      </c>
      <c r="F29" s="11" t="s">
        <v>28</v>
      </c>
      <c r="G29" s="11">
        <v>288</v>
      </c>
      <c r="H29" s="11"/>
      <c r="I29" s="19">
        <v>0</v>
      </c>
      <c r="J29" s="11">
        <f>I29</f>
        <v>0</v>
      </c>
      <c r="K29" s="11">
        <f>J29</f>
        <v>0</v>
      </c>
      <c r="L29" s="28" t="s">
        <v>57</v>
      </c>
      <c r="M29" s="12">
        <v>6932.13</v>
      </c>
      <c r="N29" s="12">
        <v>0</v>
      </c>
      <c r="O29" s="21">
        <v>0</v>
      </c>
      <c r="P29" s="12">
        <f t="shared" si="1"/>
        <v>0</v>
      </c>
      <c r="Q29" s="12">
        <f t="shared" si="0"/>
        <v>0</v>
      </c>
      <c r="R29" s="2"/>
    </row>
    <row r="30" spans="1:18" s="14" customFormat="1" ht="60" x14ac:dyDescent="0.3">
      <c r="A30" s="11"/>
      <c r="B30" s="42"/>
      <c r="C30" s="11" t="s">
        <v>30</v>
      </c>
      <c r="D3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30" s="11" t="s">
        <v>29</v>
      </c>
      <c r="F30" s="11" t="s">
        <v>28</v>
      </c>
      <c r="G30" s="11">
        <v>282</v>
      </c>
      <c r="H30" s="11"/>
      <c r="I30" s="19">
        <v>0</v>
      </c>
      <c r="J30" s="11">
        <f>I30</f>
        <v>0</v>
      </c>
      <c r="K30" s="11">
        <f>J30</f>
        <v>0</v>
      </c>
      <c r="L30" s="28" t="s">
        <v>57</v>
      </c>
      <c r="M30" s="12">
        <v>2344.2800000000002</v>
      </c>
      <c r="N30" s="12">
        <v>0</v>
      </c>
      <c r="O30" s="21">
        <v>0</v>
      </c>
      <c r="P30" s="12">
        <f t="shared" si="1"/>
        <v>0</v>
      </c>
      <c r="Q30" s="12">
        <f t="shared" si="0"/>
        <v>0</v>
      </c>
      <c r="R30" s="2"/>
    </row>
    <row r="31" spans="1:18" s="14" customFormat="1" ht="276" x14ac:dyDescent="0.3">
      <c r="A31" s="11"/>
      <c r="B31" s="38"/>
      <c r="C31" s="11" t="s">
        <v>27</v>
      </c>
      <c r="D31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1" s="11" t="s">
        <v>29</v>
      </c>
      <c r="F31" s="11" t="s">
        <v>28</v>
      </c>
      <c r="G31" s="11">
        <f>G29</f>
        <v>288</v>
      </c>
      <c r="H31" s="11">
        <f>H29</f>
        <v>0</v>
      </c>
      <c r="I31" s="11">
        <f>I29</f>
        <v>0</v>
      </c>
      <c r="J31" s="11">
        <f>J29</f>
        <v>0</v>
      </c>
      <c r="K31" s="11">
        <f>K29</f>
        <v>0</v>
      </c>
      <c r="L31" s="28" t="s">
        <v>59</v>
      </c>
      <c r="M31" s="12">
        <v>17812.669999999998</v>
      </c>
      <c r="N31" s="12">
        <v>0</v>
      </c>
      <c r="O31" s="21">
        <f>N31</f>
        <v>0</v>
      </c>
      <c r="P31" s="12">
        <f t="shared" si="1"/>
        <v>0</v>
      </c>
      <c r="Q31" s="12">
        <f t="shared" si="0"/>
        <v>0</v>
      </c>
      <c r="R31" s="2"/>
    </row>
    <row r="32" spans="1:18" s="14" customFormat="1" ht="60" x14ac:dyDescent="0.3">
      <c r="A32" s="11"/>
      <c r="B32" s="37" t="s">
        <v>37</v>
      </c>
      <c r="C32" s="11" t="s">
        <v>27</v>
      </c>
      <c r="D32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32" s="11" t="s">
        <v>29</v>
      </c>
      <c r="F32" s="11" t="s">
        <v>28</v>
      </c>
      <c r="G32" s="11">
        <v>280</v>
      </c>
      <c r="H32" s="11">
        <v>610</v>
      </c>
      <c r="I32" s="19"/>
      <c r="J32" s="11"/>
      <c r="K32" s="11"/>
      <c r="L32" s="28" t="s">
        <v>58</v>
      </c>
      <c r="M32" s="12">
        <v>39669.89</v>
      </c>
      <c r="N32" s="12">
        <v>42862.23</v>
      </c>
      <c r="O32" s="21">
        <v>0</v>
      </c>
      <c r="P32" s="12">
        <f t="shared" si="1"/>
        <v>0</v>
      </c>
      <c r="Q32" s="12">
        <f t="shared" si="0"/>
        <v>0</v>
      </c>
      <c r="R32" s="2"/>
    </row>
    <row r="33" spans="1:18" s="14" customFormat="1" ht="60" x14ac:dyDescent="0.3">
      <c r="A33" s="11"/>
      <c r="B33" s="42"/>
      <c r="C33" s="11" t="s">
        <v>30</v>
      </c>
      <c r="D33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33" s="11" t="s">
        <v>29</v>
      </c>
      <c r="F33" s="11" t="s">
        <v>28</v>
      </c>
      <c r="G33" s="11">
        <v>280</v>
      </c>
      <c r="H33" s="11">
        <v>610</v>
      </c>
      <c r="I33" s="19"/>
      <c r="J33" s="11"/>
      <c r="K33" s="11"/>
      <c r="L33" s="28" t="s">
        <v>58</v>
      </c>
      <c r="M33" s="12">
        <v>2327.66</v>
      </c>
      <c r="N33" s="12">
        <v>4073.03</v>
      </c>
      <c r="O33" s="21">
        <v>0</v>
      </c>
      <c r="P33" s="12">
        <f t="shared" si="1"/>
        <v>0</v>
      </c>
      <c r="Q33" s="12">
        <f t="shared" si="0"/>
        <v>0</v>
      </c>
      <c r="R33" s="2"/>
    </row>
    <row r="34" spans="1:18" s="14" customFormat="1" ht="276" x14ac:dyDescent="0.3">
      <c r="A34" s="11"/>
      <c r="B34" s="38"/>
      <c r="C34" s="11" t="s">
        <v>27</v>
      </c>
      <c r="D34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4" s="11" t="s">
        <v>29</v>
      </c>
      <c r="F34" s="11" t="s">
        <v>28</v>
      </c>
      <c r="G34" s="11">
        <f>G32</f>
        <v>280</v>
      </c>
      <c r="H34" s="11">
        <f>H32</f>
        <v>610</v>
      </c>
      <c r="I34" s="11"/>
      <c r="J34" s="11"/>
      <c r="K34" s="11"/>
      <c r="L34" s="28" t="s">
        <v>60</v>
      </c>
      <c r="M34" s="12">
        <v>53569.62</v>
      </c>
      <c r="N34" s="12">
        <v>88064</v>
      </c>
      <c r="O34" s="21">
        <v>0</v>
      </c>
      <c r="P34" s="12">
        <f t="shared" si="1"/>
        <v>0</v>
      </c>
      <c r="Q34" s="12">
        <f t="shared" si="0"/>
        <v>0</v>
      </c>
      <c r="R34" s="2"/>
    </row>
    <row r="35" spans="1:18" s="14" customFormat="1" ht="60" x14ac:dyDescent="0.3">
      <c r="A35" s="11"/>
      <c r="B35" s="37" t="s">
        <v>37</v>
      </c>
      <c r="C35" s="11" t="s">
        <v>27</v>
      </c>
      <c r="D35" s="11" t="s">
        <v>117</v>
      </c>
      <c r="E35" s="11" t="s">
        <v>29</v>
      </c>
      <c r="F35" s="11" t="s">
        <v>28</v>
      </c>
      <c r="G35" s="11"/>
      <c r="H35" s="11"/>
      <c r="I35" s="19">
        <v>610</v>
      </c>
      <c r="J35" s="11">
        <f>I35</f>
        <v>610</v>
      </c>
      <c r="K35" s="11">
        <f>J35</f>
        <v>610</v>
      </c>
      <c r="L35" s="28" t="s">
        <v>108</v>
      </c>
      <c r="M35" s="12">
        <v>0</v>
      </c>
      <c r="N35" s="12">
        <v>0</v>
      </c>
      <c r="O35" s="21">
        <v>27214.7</v>
      </c>
      <c r="P35" s="12">
        <f t="shared" ref="P35:P37" si="4">O35</f>
        <v>27214.7</v>
      </c>
      <c r="Q35" s="12">
        <f t="shared" ref="Q35:Q37" si="5">P35</f>
        <v>27214.7</v>
      </c>
      <c r="R35" s="2"/>
    </row>
    <row r="36" spans="1:18" s="14" customFormat="1" ht="60" x14ac:dyDescent="0.3">
      <c r="A36" s="11"/>
      <c r="B36" s="42"/>
      <c r="C36" s="11" t="s">
        <v>30</v>
      </c>
      <c r="D36" s="11" t="s">
        <v>117</v>
      </c>
      <c r="E36" s="11" t="s">
        <v>29</v>
      </c>
      <c r="F36" s="11" t="s">
        <v>28</v>
      </c>
      <c r="G36" s="11"/>
      <c r="H36" s="11"/>
      <c r="I36" s="19">
        <v>610</v>
      </c>
      <c r="J36" s="11">
        <f>I36</f>
        <v>610</v>
      </c>
      <c r="K36" s="11">
        <f>J36</f>
        <v>610</v>
      </c>
      <c r="L36" s="28" t="s">
        <v>108</v>
      </c>
      <c r="M36" s="12">
        <v>0</v>
      </c>
      <c r="N36" s="12">
        <v>0</v>
      </c>
      <c r="O36" s="21">
        <v>4266.8999999999996</v>
      </c>
      <c r="P36" s="12">
        <f t="shared" si="4"/>
        <v>4266.8999999999996</v>
      </c>
      <c r="Q36" s="12">
        <f t="shared" si="5"/>
        <v>4266.8999999999996</v>
      </c>
      <c r="R36" s="2"/>
    </row>
    <row r="37" spans="1:18" s="14" customFormat="1" ht="252" x14ac:dyDescent="0.3">
      <c r="A37" s="11"/>
      <c r="B37" s="38"/>
      <c r="C37" s="11" t="s">
        <v>27</v>
      </c>
      <c r="D37" s="11" t="s">
        <v>116</v>
      </c>
      <c r="E37" s="11" t="s">
        <v>29</v>
      </c>
      <c r="F37" s="11" t="s">
        <v>28</v>
      </c>
      <c r="G37" s="11"/>
      <c r="H37" s="11"/>
      <c r="I37" s="11">
        <f>I35</f>
        <v>610</v>
      </c>
      <c r="J37" s="11">
        <f>J35</f>
        <v>610</v>
      </c>
      <c r="K37" s="11">
        <f>K35</f>
        <v>610</v>
      </c>
      <c r="L37" s="28" t="s">
        <v>110</v>
      </c>
      <c r="M37" s="12">
        <v>0</v>
      </c>
      <c r="N37" s="12">
        <v>0</v>
      </c>
      <c r="O37" s="21">
        <v>94182.1</v>
      </c>
      <c r="P37" s="12">
        <f t="shared" si="4"/>
        <v>94182.1</v>
      </c>
      <c r="Q37" s="12">
        <f t="shared" si="5"/>
        <v>94182.1</v>
      </c>
      <c r="R37" s="2"/>
    </row>
    <row r="38" spans="1:18" s="14" customFormat="1" ht="60" x14ac:dyDescent="0.3">
      <c r="A38" s="11"/>
      <c r="B38" s="37" t="s">
        <v>38</v>
      </c>
      <c r="C38" s="11" t="s">
        <v>27</v>
      </c>
      <c r="D3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38" s="11" t="s">
        <v>29</v>
      </c>
      <c r="F38" s="11" t="s">
        <v>28</v>
      </c>
      <c r="G38" s="11">
        <v>275</v>
      </c>
      <c r="H38" s="11">
        <v>278</v>
      </c>
      <c r="I38" s="19">
        <v>0</v>
      </c>
      <c r="J38" s="11">
        <f>I38</f>
        <v>0</v>
      </c>
      <c r="K38" s="11">
        <f>J38</f>
        <v>0</v>
      </c>
      <c r="L38" s="28" t="s">
        <v>58</v>
      </c>
      <c r="M38" s="12">
        <v>13380.48</v>
      </c>
      <c r="N38" s="12">
        <v>8904.86</v>
      </c>
      <c r="O38" s="21">
        <v>0</v>
      </c>
      <c r="P38" s="12">
        <f t="shared" si="1"/>
        <v>0</v>
      </c>
      <c r="Q38" s="12">
        <f t="shared" si="0"/>
        <v>0</v>
      </c>
      <c r="R38" s="2"/>
    </row>
    <row r="39" spans="1:18" s="14" customFormat="1" ht="60" x14ac:dyDescent="0.3">
      <c r="A39" s="11"/>
      <c r="B39" s="42"/>
      <c r="C39" s="11" t="s">
        <v>30</v>
      </c>
      <c r="D3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39" s="11" t="s">
        <v>29</v>
      </c>
      <c r="F39" s="11" t="s">
        <v>28</v>
      </c>
      <c r="G39" s="11">
        <v>275</v>
      </c>
      <c r="H39" s="11">
        <v>278</v>
      </c>
      <c r="I39" s="19">
        <v>0</v>
      </c>
      <c r="J39" s="11">
        <f>I39</f>
        <v>0</v>
      </c>
      <c r="K39" s="11">
        <f>J39</f>
        <v>0</v>
      </c>
      <c r="L39" s="28" t="s">
        <v>58</v>
      </c>
      <c r="M39" s="12">
        <v>2286.09</v>
      </c>
      <c r="N39" s="12">
        <v>1856.23</v>
      </c>
      <c r="O39" s="21">
        <v>0</v>
      </c>
      <c r="P39" s="12">
        <f t="shared" si="1"/>
        <v>0</v>
      </c>
      <c r="Q39" s="12">
        <f t="shared" si="0"/>
        <v>0</v>
      </c>
      <c r="R39" s="2"/>
    </row>
    <row r="40" spans="1:18" s="14" customFormat="1" ht="276" x14ac:dyDescent="0.3">
      <c r="A40" s="11"/>
      <c r="B40" s="38"/>
      <c r="C40" s="11" t="s">
        <v>27</v>
      </c>
      <c r="D40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40" s="11" t="s">
        <v>29</v>
      </c>
      <c r="F40" s="11" t="s">
        <v>28</v>
      </c>
      <c r="G40" s="11">
        <f>G38</f>
        <v>275</v>
      </c>
      <c r="H40" s="11">
        <f>H38</f>
        <v>278</v>
      </c>
      <c r="I40" s="11">
        <f>I38</f>
        <v>0</v>
      </c>
      <c r="J40" s="11">
        <f>J38</f>
        <v>0</v>
      </c>
      <c r="K40" s="11">
        <f>K38</f>
        <v>0</v>
      </c>
      <c r="L40" s="28" t="s">
        <v>60</v>
      </c>
      <c r="M40" s="12">
        <v>28573.31</v>
      </c>
      <c r="N40" s="12">
        <v>20828</v>
      </c>
      <c r="O40" s="21">
        <v>0</v>
      </c>
      <c r="P40" s="12">
        <f t="shared" si="1"/>
        <v>0</v>
      </c>
      <c r="Q40" s="12">
        <f t="shared" si="0"/>
        <v>0</v>
      </c>
      <c r="R40" s="2"/>
    </row>
    <row r="41" spans="1:18" s="14" customFormat="1" ht="60" x14ac:dyDescent="0.3">
      <c r="A41" s="11"/>
      <c r="B41" s="37" t="s">
        <v>39</v>
      </c>
      <c r="C41" s="11" t="s">
        <v>27</v>
      </c>
      <c r="D41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41" s="11" t="s">
        <v>29</v>
      </c>
      <c r="F41" s="11" t="s">
        <v>28</v>
      </c>
      <c r="G41" s="11">
        <v>172</v>
      </c>
      <c r="H41" s="11"/>
      <c r="I41" s="19">
        <v>0</v>
      </c>
      <c r="J41" s="11">
        <f>I41</f>
        <v>0</v>
      </c>
      <c r="K41" s="11">
        <f>J41</f>
        <v>0</v>
      </c>
      <c r="L41" s="28" t="s">
        <v>58</v>
      </c>
      <c r="M41" s="12">
        <v>7118.14</v>
      </c>
      <c r="N41" s="2">
        <v>0</v>
      </c>
      <c r="O41" s="21">
        <v>0</v>
      </c>
      <c r="P41" s="12">
        <f t="shared" si="1"/>
        <v>0</v>
      </c>
      <c r="Q41" s="12">
        <f t="shared" si="0"/>
        <v>0</v>
      </c>
      <c r="R41" s="2"/>
    </row>
    <row r="42" spans="1:18" s="14" customFormat="1" ht="60" x14ac:dyDescent="0.3">
      <c r="A42" s="11"/>
      <c r="B42" s="42"/>
      <c r="C42" s="11" t="s">
        <v>30</v>
      </c>
      <c r="D42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42" s="11" t="s">
        <v>29</v>
      </c>
      <c r="F42" s="11" t="s">
        <v>28</v>
      </c>
      <c r="G42" s="11">
        <v>172</v>
      </c>
      <c r="H42" s="11"/>
      <c r="I42" s="19">
        <v>0</v>
      </c>
      <c r="J42" s="11">
        <f>I42</f>
        <v>0</v>
      </c>
      <c r="K42" s="11">
        <f>J42</f>
        <v>0</v>
      </c>
      <c r="L42" s="28" t="s">
        <v>58</v>
      </c>
      <c r="M42" s="12">
        <v>1429.85</v>
      </c>
      <c r="N42" s="2">
        <v>0</v>
      </c>
      <c r="O42" s="21">
        <v>0</v>
      </c>
      <c r="P42" s="12">
        <f t="shared" si="1"/>
        <v>0</v>
      </c>
      <c r="Q42" s="12">
        <f t="shared" si="0"/>
        <v>0</v>
      </c>
      <c r="R42" s="2"/>
    </row>
    <row r="43" spans="1:18" s="14" customFormat="1" ht="276" x14ac:dyDescent="0.3">
      <c r="A43" s="11"/>
      <c r="B43" s="38"/>
      <c r="C43" s="11" t="s">
        <v>27</v>
      </c>
      <c r="D43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43" s="11" t="s">
        <v>29</v>
      </c>
      <c r="F43" s="11" t="s">
        <v>28</v>
      </c>
      <c r="G43" s="11">
        <f>G41</f>
        <v>172</v>
      </c>
      <c r="H43" s="11">
        <f>H41</f>
        <v>0</v>
      </c>
      <c r="I43" s="11">
        <f>I41</f>
        <v>0</v>
      </c>
      <c r="J43" s="11">
        <f>J41</f>
        <v>0</v>
      </c>
      <c r="K43" s="11">
        <f>K41</f>
        <v>0</v>
      </c>
      <c r="L43" s="28" t="s">
        <v>60</v>
      </c>
      <c r="M43" s="12">
        <v>12814.72</v>
      </c>
      <c r="N43" s="12">
        <v>0</v>
      </c>
      <c r="O43" s="21">
        <f>N43</f>
        <v>0</v>
      </c>
      <c r="P43" s="12">
        <f t="shared" si="1"/>
        <v>0</v>
      </c>
      <c r="Q43" s="12">
        <f t="shared" si="0"/>
        <v>0</v>
      </c>
      <c r="R43" s="2"/>
    </row>
    <row r="44" spans="1:18" s="14" customFormat="1" ht="60" x14ac:dyDescent="0.3">
      <c r="A44" s="11"/>
      <c r="B44" s="37" t="s">
        <v>31</v>
      </c>
      <c r="C44" s="11" t="s">
        <v>27</v>
      </c>
      <c r="D44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44" s="11" t="s">
        <v>29</v>
      </c>
      <c r="F44" s="11" t="s">
        <v>28</v>
      </c>
      <c r="G44" s="11">
        <v>280</v>
      </c>
      <c r="H44" s="11">
        <v>601</v>
      </c>
      <c r="I44" s="19"/>
      <c r="J44" s="11"/>
      <c r="K44" s="11"/>
      <c r="L44" s="28" t="s">
        <v>57</v>
      </c>
      <c r="M44" s="12">
        <v>12119.96</v>
      </c>
      <c r="N44" s="12">
        <v>20167.919999999998</v>
      </c>
      <c r="O44" s="21">
        <v>0</v>
      </c>
      <c r="P44" s="12">
        <f t="shared" si="1"/>
        <v>0</v>
      </c>
      <c r="Q44" s="12">
        <f t="shared" si="0"/>
        <v>0</v>
      </c>
      <c r="R44" s="2"/>
    </row>
    <row r="45" spans="1:18" s="14" customFormat="1" ht="60" x14ac:dyDescent="0.3">
      <c r="A45" s="11"/>
      <c r="B45" s="42"/>
      <c r="C45" s="11" t="s">
        <v>30</v>
      </c>
      <c r="D45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45" s="11" t="s">
        <v>29</v>
      </c>
      <c r="F45" s="11" t="s">
        <v>28</v>
      </c>
      <c r="G45" s="11">
        <v>280</v>
      </c>
      <c r="H45" s="11">
        <v>601</v>
      </c>
      <c r="I45" s="19"/>
      <c r="J45" s="11"/>
      <c r="K45" s="11"/>
      <c r="L45" s="28" t="s">
        <v>57</v>
      </c>
      <c r="M45" s="12">
        <v>2327.66</v>
      </c>
      <c r="N45" s="12">
        <v>4012.94</v>
      </c>
      <c r="O45" s="21">
        <v>0</v>
      </c>
      <c r="P45" s="12">
        <f t="shared" si="1"/>
        <v>0</v>
      </c>
      <c r="Q45" s="12">
        <f t="shared" si="0"/>
        <v>0</v>
      </c>
      <c r="R45" s="2"/>
    </row>
    <row r="46" spans="1:18" s="14" customFormat="1" ht="276" x14ac:dyDescent="0.3">
      <c r="A46" s="11"/>
      <c r="B46" s="38"/>
      <c r="C46" s="11" t="s">
        <v>27</v>
      </c>
      <c r="D46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46" s="11" t="s">
        <v>29</v>
      </c>
      <c r="F46" s="11" t="s">
        <v>28</v>
      </c>
      <c r="G46" s="11">
        <f>G44</f>
        <v>280</v>
      </c>
      <c r="H46" s="11">
        <f>H44</f>
        <v>601</v>
      </c>
      <c r="I46" s="11"/>
      <c r="J46" s="11"/>
      <c r="K46" s="11"/>
      <c r="L46" s="28" t="s">
        <v>59</v>
      </c>
      <c r="M46" s="12">
        <v>36817.14</v>
      </c>
      <c r="N46" s="12">
        <v>63431</v>
      </c>
      <c r="O46" s="21">
        <v>0</v>
      </c>
      <c r="P46" s="12">
        <f t="shared" si="1"/>
        <v>0</v>
      </c>
      <c r="Q46" s="12">
        <f t="shared" si="0"/>
        <v>0</v>
      </c>
      <c r="R46" s="2"/>
    </row>
    <row r="47" spans="1:18" s="14" customFormat="1" ht="60" x14ac:dyDescent="0.3">
      <c r="A47" s="11"/>
      <c r="B47" s="37" t="s">
        <v>31</v>
      </c>
      <c r="C47" s="11" t="s">
        <v>27</v>
      </c>
      <c r="D47" s="11" t="s">
        <v>117</v>
      </c>
      <c r="E47" s="11" t="s">
        <v>29</v>
      </c>
      <c r="F47" s="11" t="s">
        <v>28</v>
      </c>
      <c r="G47" s="11"/>
      <c r="H47" s="11"/>
      <c r="I47" s="19">
        <v>601</v>
      </c>
      <c r="J47" s="11">
        <f>I47</f>
        <v>601</v>
      </c>
      <c r="K47" s="11">
        <f>J47</f>
        <v>601</v>
      </c>
      <c r="L47" s="28" t="s">
        <v>107</v>
      </c>
      <c r="M47" s="12">
        <v>0</v>
      </c>
      <c r="N47" s="12">
        <v>0</v>
      </c>
      <c r="O47" s="21">
        <v>26595.7</v>
      </c>
      <c r="P47" s="12">
        <f t="shared" ref="P47:P49" si="6">O47</f>
        <v>26595.7</v>
      </c>
      <c r="Q47" s="12">
        <f t="shared" ref="Q47:Q49" si="7">P47</f>
        <v>26595.7</v>
      </c>
      <c r="R47" s="2"/>
    </row>
    <row r="48" spans="1:18" s="14" customFormat="1" ht="60" x14ac:dyDescent="0.3">
      <c r="A48" s="11"/>
      <c r="B48" s="42"/>
      <c r="C48" s="11" t="s">
        <v>30</v>
      </c>
      <c r="D48" s="11" t="s">
        <v>117</v>
      </c>
      <c r="E48" s="11" t="s">
        <v>29</v>
      </c>
      <c r="F48" s="11" t="s">
        <v>28</v>
      </c>
      <c r="G48" s="11"/>
      <c r="H48" s="11"/>
      <c r="I48" s="19">
        <v>601</v>
      </c>
      <c r="J48" s="11">
        <f>I48</f>
        <v>601</v>
      </c>
      <c r="K48" s="11">
        <f>J48</f>
        <v>601</v>
      </c>
      <c r="L48" s="28" t="s">
        <v>107</v>
      </c>
      <c r="M48" s="12">
        <v>0</v>
      </c>
      <c r="N48" s="12">
        <v>0</v>
      </c>
      <c r="O48" s="21">
        <v>4203.8999999999996</v>
      </c>
      <c r="P48" s="12">
        <f t="shared" si="6"/>
        <v>4203.8999999999996</v>
      </c>
      <c r="Q48" s="12">
        <f t="shared" si="7"/>
        <v>4203.8999999999996</v>
      </c>
      <c r="R48" s="2"/>
    </row>
    <row r="49" spans="1:18" s="14" customFormat="1" ht="252" x14ac:dyDescent="0.3">
      <c r="A49" s="11"/>
      <c r="B49" s="38"/>
      <c r="C49" s="11" t="s">
        <v>27</v>
      </c>
      <c r="D49" s="11" t="s">
        <v>116</v>
      </c>
      <c r="E49" s="11" t="s">
        <v>29</v>
      </c>
      <c r="F49" s="11" t="s">
        <v>28</v>
      </c>
      <c r="G49" s="11"/>
      <c r="H49" s="11"/>
      <c r="I49" s="11">
        <f>I47</f>
        <v>601</v>
      </c>
      <c r="J49" s="11">
        <f>J47</f>
        <v>601</v>
      </c>
      <c r="K49" s="11">
        <f>K47</f>
        <v>601</v>
      </c>
      <c r="L49" s="28" t="s">
        <v>109</v>
      </c>
      <c r="M49" s="12">
        <v>0</v>
      </c>
      <c r="N49" s="12">
        <v>0</v>
      </c>
      <c r="O49" s="21">
        <v>67837</v>
      </c>
      <c r="P49" s="12">
        <f t="shared" si="6"/>
        <v>67837</v>
      </c>
      <c r="Q49" s="12">
        <f t="shared" si="7"/>
        <v>67837</v>
      </c>
      <c r="R49" s="2"/>
    </row>
    <row r="50" spans="1:18" s="14" customFormat="1" ht="60" x14ac:dyDescent="0.3">
      <c r="A50" s="11"/>
      <c r="B50" s="37" t="s">
        <v>40</v>
      </c>
      <c r="C50" s="11" t="s">
        <v>27</v>
      </c>
      <c r="D5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50" s="11" t="s">
        <v>29</v>
      </c>
      <c r="F50" s="11" t="s">
        <v>28</v>
      </c>
      <c r="G50" s="11">
        <v>372</v>
      </c>
      <c r="H50" s="11">
        <v>372</v>
      </c>
      <c r="I50" s="19"/>
      <c r="J50" s="11"/>
      <c r="K50" s="11"/>
      <c r="L50" s="28" t="s">
        <v>58</v>
      </c>
      <c r="M50" s="12">
        <v>10832.77</v>
      </c>
      <c r="N50" s="12">
        <v>13103.93</v>
      </c>
      <c r="O50" s="12">
        <v>0</v>
      </c>
      <c r="P50" s="12">
        <f t="shared" si="1"/>
        <v>0</v>
      </c>
      <c r="Q50" s="12">
        <f t="shared" si="0"/>
        <v>0</v>
      </c>
      <c r="R50" s="2"/>
    </row>
    <row r="51" spans="1:18" s="14" customFormat="1" ht="60" x14ac:dyDescent="0.3">
      <c r="A51" s="11"/>
      <c r="B51" s="42"/>
      <c r="C51" s="11" t="s">
        <v>30</v>
      </c>
      <c r="D51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51" s="11" t="s">
        <v>29</v>
      </c>
      <c r="F51" s="11" t="s">
        <v>28</v>
      </c>
      <c r="G51" s="11">
        <v>357</v>
      </c>
      <c r="H51" s="11">
        <v>357</v>
      </c>
      <c r="I51" s="19"/>
      <c r="J51" s="11"/>
      <c r="K51" s="11"/>
      <c r="L51" s="28" t="s">
        <v>58</v>
      </c>
      <c r="M51" s="12">
        <v>2967.76</v>
      </c>
      <c r="N51" s="12">
        <v>2383.7199999999998</v>
      </c>
      <c r="O51" s="12">
        <v>0</v>
      </c>
      <c r="P51" s="12">
        <f t="shared" si="1"/>
        <v>0</v>
      </c>
      <c r="Q51" s="12">
        <f t="shared" si="0"/>
        <v>0</v>
      </c>
      <c r="R51" s="2"/>
    </row>
    <row r="52" spans="1:18" s="14" customFormat="1" ht="276" x14ac:dyDescent="0.3">
      <c r="A52" s="11"/>
      <c r="B52" s="38"/>
      <c r="C52" s="11" t="s">
        <v>27</v>
      </c>
      <c r="D52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52" s="11" t="s">
        <v>29</v>
      </c>
      <c r="F52" s="11" t="s">
        <v>28</v>
      </c>
      <c r="G52" s="11">
        <f>G50</f>
        <v>372</v>
      </c>
      <c r="H52" s="11">
        <f>H50</f>
        <v>372</v>
      </c>
      <c r="I52" s="11"/>
      <c r="J52" s="11"/>
      <c r="K52" s="11"/>
      <c r="L52" s="28" t="s">
        <v>60</v>
      </c>
      <c r="M52" s="12">
        <v>34729.879999999997</v>
      </c>
      <c r="N52" s="12">
        <v>39096</v>
      </c>
      <c r="O52" s="12">
        <v>0</v>
      </c>
      <c r="P52" s="12">
        <f t="shared" si="1"/>
        <v>0</v>
      </c>
      <c r="Q52" s="12">
        <f t="shared" si="0"/>
        <v>0</v>
      </c>
      <c r="R52" s="2"/>
    </row>
    <row r="53" spans="1:18" s="14" customFormat="1" ht="60" x14ac:dyDescent="0.3">
      <c r="A53" s="11"/>
      <c r="B53" s="37" t="s">
        <v>40</v>
      </c>
      <c r="C53" s="11" t="s">
        <v>27</v>
      </c>
      <c r="D53" s="11" t="s">
        <v>117</v>
      </c>
      <c r="E53" s="11" t="s">
        <v>29</v>
      </c>
      <c r="F53" s="11" t="s">
        <v>28</v>
      </c>
      <c r="G53" s="11"/>
      <c r="H53" s="11"/>
      <c r="I53" s="19">
        <v>372</v>
      </c>
      <c r="J53" s="11">
        <f>I53</f>
        <v>372</v>
      </c>
      <c r="K53" s="11">
        <f>J53</f>
        <v>372</v>
      </c>
      <c r="L53" s="28" t="s">
        <v>108</v>
      </c>
      <c r="M53" s="12">
        <v>0</v>
      </c>
      <c r="N53" s="12">
        <v>0</v>
      </c>
      <c r="O53" s="21">
        <v>15972</v>
      </c>
      <c r="P53" s="12">
        <f t="shared" ref="P53:P55" si="8">O53</f>
        <v>15972</v>
      </c>
      <c r="Q53" s="12">
        <f t="shared" ref="Q53:Q55" si="9">P53</f>
        <v>15972</v>
      </c>
      <c r="R53" s="2"/>
    </row>
    <row r="54" spans="1:18" s="14" customFormat="1" ht="60" x14ac:dyDescent="0.3">
      <c r="A54" s="11"/>
      <c r="B54" s="42"/>
      <c r="C54" s="11" t="s">
        <v>30</v>
      </c>
      <c r="D54" s="11" t="s">
        <v>117</v>
      </c>
      <c r="E54" s="11" t="s">
        <v>29</v>
      </c>
      <c r="F54" s="11" t="s">
        <v>28</v>
      </c>
      <c r="G54" s="11"/>
      <c r="H54" s="11"/>
      <c r="I54" s="19">
        <f>372-15</f>
        <v>357</v>
      </c>
      <c r="J54" s="11">
        <f>I54</f>
        <v>357</v>
      </c>
      <c r="K54" s="11">
        <f>J54</f>
        <v>357</v>
      </c>
      <c r="L54" s="28" t="s">
        <v>108</v>
      </c>
      <c r="M54" s="12">
        <v>0</v>
      </c>
      <c r="N54" s="12">
        <v>0</v>
      </c>
      <c r="O54" s="21">
        <v>2497.1999999999998</v>
      </c>
      <c r="P54" s="12">
        <f t="shared" si="8"/>
        <v>2497.1999999999998</v>
      </c>
      <c r="Q54" s="12">
        <f t="shared" si="9"/>
        <v>2497.1999999999998</v>
      </c>
      <c r="R54" s="2"/>
    </row>
    <row r="55" spans="1:18" s="14" customFormat="1" ht="252" x14ac:dyDescent="0.3">
      <c r="A55" s="11"/>
      <c r="B55" s="38"/>
      <c r="C55" s="11" t="s">
        <v>27</v>
      </c>
      <c r="D55" s="11" t="s">
        <v>116</v>
      </c>
      <c r="E55" s="11" t="s">
        <v>29</v>
      </c>
      <c r="F55" s="11" t="s">
        <v>28</v>
      </c>
      <c r="G55" s="11"/>
      <c r="H55" s="11"/>
      <c r="I55" s="11">
        <f>I53</f>
        <v>372</v>
      </c>
      <c r="J55" s="11">
        <f>J53</f>
        <v>372</v>
      </c>
      <c r="K55" s="11">
        <f>K53</f>
        <v>372</v>
      </c>
      <c r="L55" s="28" t="s">
        <v>110</v>
      </c>
      <c r="M55" s="12">
        <v>0</v>
      </c>
      <c r="N55" s="12">
        <v>0</v>
      </c>
      <c r="O55" s="21">
        <v>41812.1</v>
      </c>
      <c r="P55" s="12">
        <f t="shared" si="8"/>
        <v>41812.1</v>
      </c>
      <c r="Q55" s="12">
        <f t="shared" si="9"/>
        <v>41812.1</v>
      </c>
      <c r="R55" s="2"/>
    </row>
    <row r="56" spans="1:18" s="14" customFormat="1" ht="60" x14ac:dyDescent="0.3">
      <c r="A56" s="11"/>
      <c r="B56" s="37" t="s">
        <v>41</v>
      </c>
      <c r="C56" s="11" t="s">
        <v>27</v>
      </c>
      <c r="D56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56" s="11" t="s">
        <v>29</v>
      </c>
      <c r="F56" s="11" t="s">
        <v>28</v>
      </c>
      <c r="G56" s="11">
        <v>290</v>
      </c>
      <c r="H56" s="11">
        <v>521</v>
      </c>
      <c r="I56" s="19"/>
      <c r="J56" s="11"/>
      <c r="K56" s="11"/>
      <c r="L56" s="28" t="s">
        <v>57</v>
      </c>
      <c r="M56" s="12">
        <v>14764.65</v>
      </c>
      <c r="N56" s="12">
        <v>23986.36</v>
      </c>
      <c r="O56" s="12">
        <v>0</v>
      </c>
      <c r="P56" s="12">
        <f t="shared" si="1"/>
        <v>0</v>
      </c>
      <c r="Q56" s="12">
        <f t="shared" si="0"/>
        <v>0</v>
      </c>
      <c r="R56" s="2"/>
    </row>
    <row r="57" spans="1:18" s="14" customFormat="1" ht="60" x14ac:dyDescent="0.3">
      <c r="A57" s="11"/>
      <c r="B57" s="42"/>
      <c r="C57" s="11" t="s">
        <v>30</v>
      </c>
      <c r="D5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57" s="11" t="s">
        <v>29</v>
      </c>
      <c r="F57" s="11" t="s">
        <v>28</v>
      </c>
      <c r="G57" s="11">
        <v>290</v>
      </c>
      <c r="H57" s="11">
        <v>521</v>
      </c>
      <c r="I57" s="19"/>
      <c r="J57" s="11"/>
      <c r="K57" s="11"/>
      <c r="L57" s="28" t="s">
        <v>57</v>
      </c>
      <c r="M57" s="12">
        <v>2410.79</v>
      </c>
      <c r="N57" s="12">
        <v>3478.77</v>
      </c>
      <c r="O57" s="12">
        <v>0</v>
      </c>
      <c r="P57" s="12">
        <f t="shared" si="1"/>
        <v>0</v>
      </c>
      <c r="Q57" s="12">
        <f t="shared" si="0"/>
        <v>0</v>
      </c>
      <c r="R57" s="2"/>
    </row>
    <row r="58" spans="1:18" s="14" customFormat="1" ht="276" x14ac:dyDescent="0.3">
      <c r="A58" s="11"/>
      <c r="B58" s="38"/>
      <c r="C58" s="11" t="s">
        <v>27</v>
      </c>
      <c r="D58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58" s="11" t="s">
        <v>29</v>
      </c>
      <c r="F58" s="11" t="s">
        <v>28</v>
      </c>
      <c r="G58" s="11">
        <f>G56</f>
        <v>290</v>
      </c>
      <c r="H58" s="11">
        <f>H56</f>
        <v>521</v>
      </c>
      <c r="I58" s="11"/>
      <c r="J58" s="11"/>
      <c r="K58" s="11"/>
      <c r="L58" s="28" t="s">
        <v>59</v>
      </c>
      <c r="M58" s="12">
        <v>37333.410000000003</v>
      </c>
      <c r="N58" s="12">
        <v>57551</v>
      </c>
      <c r="O58" s="12">
        <v>0</v>
      </c>
      <c r="P58" s="12">
        <f t="shared" si="1"/>
        <v>0</v>
      </c>
      <c r="Q58" s="12">
        <f t="shared" si="0"/>
        <v>0</v>
      </c>
      <c r="R58" s="2"/>
    </row>
    <row r="59" spans="1:18" s="14" customFormat="1" ht="60" x14ac:dyDescent="0.3">
      <c r="A59" s="11"/>
      <c r="B59" s="37" t="s">
        <v>41</v>
      </c>
      <c r="C59" s="11" t="s">
        <v>27</v>
      </c>
      <c r="D59" s="11" t="s">
        <v>117</v>
      </c>
      <c r="E59" s="11" t="s">
        <v>29</v>
      </c>
      <c r="F59" s="11" t="s">
        <v>28</v>
      </c>
      <c r="G59" s="11"/>
      <c r="H59" s="11"/>
      <c r="I59" s="19">
        <v>520</v>
      </c>
      <c r="J59" s="11">
        <f>I59</f>
        <v>520</v>
      </c>
      <c r="K59" s="11">
        <f>J59</f>
        <v>520</v>
      </c>
      <c r="L59" s="28" t="s">
        <v>107</v>
      </c>
      <c r="M59" s="12">
        <v>0</v>
      </c>
      <c r="N59" s="12">
        <v>0</v>
      </c>
      <c r="O59" s="21">
        <v>25374.6</v>
      </c>
      <c r="P59" s="12">
        <f t="shared" ref="P59:P61" si="10">O59</f>
        <v>25374.6</v>
      </c>
      <c r="Q59" s="12">
        <f t="shared" ref="Q59:Q61" si="11">P59</f>
        <v>25374.6</v>
      </c>
      <c r="R59" s="2"/>
    </row>
    <row r="60" spans="1:18" s="14" customFormat="1" ht="60" x14ac:dyDescent="0.3">
      <c r="A60" s="11"/>
      <c r="B60" s="42"/>
      <c r="C60" s="11" t="s">
        <v>30</v>
      </c>
      <c r="D60" s="11" t="s">
        <v>117</v>
      </c>
      <c r="E60" s="11" t="s">
        <v>29</v>
      </c>
      <c r="F60" s="11" t="s">
        <v>28</v>
      </c>
      <c r="G60" s="11"/>
      <c r="H60" s="11"/>
      <c r="I60" s="19">
        <v>520</v>
      </c>
      <c r="J60" s="11">
        <f>I60</f>
        <v>520</v>
      </c>
      <c r="K60" s="11">
        <f>J60</f>
        <v>520</v>
      </c>
      <c r="L60" s="28" t="s">
        <v>107</v>
      </c>
      <c r="M60" s="12">
        <v>0</v>
      </c>
      <c r="N60" s="12">
        <v>0</v>
      </c>
      <c r="O60" s="21">
        <v>3637.3</v>
      </c>
      <c r="P60" s="12">
        <f t="shared" si="10"/>
        <v>3637.3</v>
      </c>
      <c r="Q60" s="12">
        <f t="shared" si="11"/>
        <v>3637.3</v>
      </c>
      <c r="R60" s="2"/>
    </row>
    <row r="61" spans="1:18" s="14" customFormat="1" ht="252" x14ac:dyDescent="0.3">
      <c r="A61" s="11"/>
      <c r="B61" s="38"/>
      <c r="C61" s="11" t="s">
        <v>27</v>
      </c>
      <c r="D61" s="11" t="s">
        <v>116</v>
      </c>
      <c r="E61" s="11" t="s">
        <v>29</v>
      </c>
      <c r="F61" s="11" t="s">
        <v>28</v>
      </c>
      <c r="G61" s="11"/>
      <c r="H61" s="11"/>
      <c r="I61" s="11">
        <f>I59</f>
        <v>520</v>
      </c>
      <c r="J61" s="11">
        <f>J59</f>
        <v>520</v>
      </c>
      <c r="K61" s="11">
        <f>K59</f>
        <v>520</v>
      </c>
      <c r="L61" s="28" t="s">
        <v>109</v>
      </c>
      <c r="M61" s="12">
        <v>0</v>
      </c>
      <c r="N61" s="12">
        <v>0</v>
      </c>
      <c r="O61" s="21">
        <v>61549.3</v>
      </c>
      <c r="P61" s="12">
        <f t="shared" si="10"/>
        <v>61549.3</v>
      </c>
      <c r="Q61" s="12">
        <f t="shared" si="11"/>
        <v>61549.3</v>
      </c>
      <c r="R61" s="2"/>
    </row>
    <row r="62" spans="1:18" s="14" customFormat="1" ht="60" x14ac:dyDescent="0.3">
      <c r="A62" s="11"/>
      <c r="B62" s="37" t="s">
        <v>42</v>
      </c>
      <c r="C62" s="11" t="s">
        <v>27</v>
      </c>
      <c r="D62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62" s="11" t="s">
        <v>29</v>
      </c>
      <c r="F62" s="11" t="s">
        <v>28</v>
      </c>
      <c r="G62" s="11">
        <v>435</v>
      </c>
      <c r="H62" s="11">
        <v>435</v>
      </c>
      <c r="I62" s="19"/>
      <c r="J62" s="11"/>
      <c r="K62" s="11"/>
      <c r="L62" s="28" t="s">
        <v>58</v>
      </c>
      <c r="M62" s="12">
        <v>18087.66</v>
      </c>
      <c r="N62" s="12">
        <v>17395.88</v>
      </c>
      <c r="O62" s="21">
        <v>0</v>
      </c>
      <c r="P62" s="12">
        <f t="shared" si="1"/>
        <v>0</v>
      </c>
      <c r="Q62" s="12">
        <f t="shared" si="0"/>
        <v>0</v>
      </c>
      <c r="R62" s="2"/>
    </row>
    <row r="63" spans="1:18" s="14" customFormat="1" ht="60" x14ac:dyDescent="0.3">
      <c r="A63" s="11"/>
      <c r="B63" s="42"/>
      <c r="C63" s="11" t="s">
        <v>30</v>
      </c>
      <c r="D63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63" s="11" t="s">
        <v>29</v>
      </c>
      <c r="F63" s="11" t="s">
        <v>28</v>
      </c>
      <c r="G63" s="11">
        <v>405</v>
      </c>
      <c r="H63" s="11">
        <v>405</v>
      </c>
      <c r="I63" s="19"/>
      <c r="J63" s="11"/>
      <c r="K63" s="11"/>
      <c r="L63" s="28" t="s">
        <v>58</v>
      </c>
      <c r="M63" s="12">
        <v>3366.79</v>
      </c>
      <c r="N63" s="12">
        <v>2704.23</v>
      </c>
      <c r="O63" s="21">
        <v>0</v>
      </c>
      <c r="P63" s="12">
        <f t="shared" si="1"/>
        <v>0</v>
      </c>
      <c r="Q63" s="12">
        <f t="shared" si="0"/>
        <v>0</v>
      </c>
      <c r="R63" s="2"/>
    </row>
    <row r="64" spans="1:18" s="14" customFormat="1" ht="276" x14ac:dyDescent="0.3">
      <c r="A64" s="11"/>
      <c r="B64" s="38"/>
      <c r="C64" s="11" t="s">
        <v>27</v>
      </c>
      <c r="D64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64" s="11" t="s">
        <v>29</v>
      </c>
      <c r="F64" s="11" t="s">
        <v>28</v>
      </c>
      <c r="G64" s="11">
        <f>G62</f>
        <v>435</v>
      </c>
      <c r="H64" s="11">
        <f>H62</f>
        <v>435</v>
      </c>
      <c r="I64" s="11"/>
      <c r="J64" s="11"/>
      <c r="K64" s="11"/>
      <c r="L64" s="28" t="s">
        <v>60</v>
      </c>
      <c r="M64" s="12">
        <v>39722.19</v>
      </c>
      <c r="N64" s="12">
        <v>44981</v>
      </c>
      <c r="O64" s="21">
        <v>0</v>
      </c>
      <c r="P64" s="12">
        <f t="shared" si="1"/>
        <v>0</v>
      </c>
      <c r="Q64" s="12">
        <f t="shared" si="0"/>
        <v>0</v>
      </c>
      <c r="R64" s="2"/>
    </row>
    <row r="65" spans="1:18" s="14" customFormat="1" ht="60" x14ac:dyDescent="0.3">
      <c r="A65" s="11"/>
      <c r="B65" s="37" t="s">
        <v>42</v>
      </c>
      <c r="C65" s="11" t="s">
        <v>27</v>
      </c>
      <c r="D65" s="11" t="s">
        <v>117</v>
      </c>
      <c r="E65" s="11" t="s">
        <v>29</v>
      </c>
      <c r="F65" s="11" t="s">
        <v>28</v>
      </c>
      <c r="G65" s="11"/>
      <c r="H65" s="11"/>
      <c r="I65" s="19">
        <v>445</v>
      </c>
      <c r="J65" s="11">
        <f>I65</f>
        <v>445</v>
      </c>
      <c r="K65" s="11">
        <f>J65</f>
        <v>445</v>
      </c>
      <c r="L65" s="28" t="s">
        <v>108</v>
      </c>
      <c r="M65" s="12">
        <v>0</v>
      </c>
      <c r="N65" s="12">
        <v>0</v>
      </c>
      <c r="O65" s="21">
        <v>19167.8</v>
      </c>
      <c r="P65" s="12">
        <f t="shared" ref="P65:P67" si="12">O65</f>
        <v>19167.8</v>
      </c>
      <c r="Q65" s="12">
        <f t="shared" ref="Q65:Q67" si="13">P65</f>
        <v>19167.8</v>
      </c>
      <c r="R65" s="2"/>
    </row>
    <row r="66" spans="1:18" s="14" customFormat="1" ht="60" x14ac:dyDescent="0.3">
      <c r="A66" s="11"/>
      <c r="B66" s="42"/>
      <c r="C66" s="11" t="s">
        <v>30</v>
      </c>
      <c r="D66" s="11" t="s">
        <v>117</v>
      </c>
      <c r="E66" s="11" t="s">
        <v>29</v>
      </c>
      <c r="F66" s="11" t="s">
        <v>28</v>
      </c>
      <c r="G66" s="11"/>
      <c r="H66" s="11"/>
      <c r="I66" s="19">
        <v>405</v>
      </c>
      <c r="J66" s="11">
        <f>I66</f>
        <v>405</v>
      </c>
      <c r="K66" s="11">
        <f>J66</f>
        <v>405</v>
      </c>
      <c r="L66" s="28" t="s">
        <v>108</v>
      </c>
      <c r="M66" s="12">
        <v>0</v>
      </c>
      <c r="N66" s="12">
        <v>0</v>
      </c>
      <c r="O66" s="21">
        <v>2832.9</v>
      </c>
      <c r="P66" s="12">
        <f t="shared" si="12"/>
        <v>2832.9</v>
      </c>
      <c r="Q66" s="12">
        <f t="shared" si="13"/>
        <v>2832.9</v>
      </c>
      <c r="R66" s="2"/>
    </row>
    <row r="67" spans="1:18" s="14" customFormat="1" ht="252" x14ac:dyDescent="0.3">
      <c r="A67" s="11"/>
      <c r="B67" s="38"/>
      <c r="C67" s="11" t="s">
        <v>27</v>
      </c>
      <c r="D67" s="11" t="s">
        <v>116</v>
      </c>
      <c r="E67" s="11" t="s">
        <v>29</v>
      </c>
      <c r="F67" s="11" t="s">
        <v>28</v>
      </c>
      <c r="G67" s="11"/>
      <c r="H67" s="11"/>
      <c r="I67" s="11">
        <f>I65</f>
        <v>445</v>
      </c>
      <c r="J67" s="11">
        <f>J65</f>
        <v>445</v>
      </c>
      <c r="K67" s="11">
        <f>K65</f>
        <v>445</v>
      </c>
      <c r="L67" s="28" t="s">
        <v>110</v>
      </c>
      <c r="M67" s="12">
        <v>0</v>
      </c>
      <c r="N67" s="12">
        <v>0</v>
      </c>
      <c r="O67" s="21">
        <v>48106</v>
      </c>
      <c r="P67" s="12">
        <f t="shared" si="12"/>
        <v>48106</v>
      </c>
      <c r="Q67" s="12">
        <f t="shared" si="13"/>
        <v>48106</v>
      </c>
      <c r="R67" s="2"/>
    </row>
    <row r="68" spans="1:18" s="14" customFormat="1" ht="60" x14ac:dyDescent="0.3">
      <c r="A68" s="11"/>
      <c r="B68" s="37" t="s">
        <v>43</v>
      </c>
      <c r="C68" s="11" t="s">
        <v>27</v>
      </c>
      <c r="D6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68" s="11" t="s">
        <v>29</v>
      </c>
      <c r="F68" s="11" t="s">
        <v>28</v>
      </c>
      <c r="G68" s="11">
        <v>310</v>
      </c>
      <c r="H68" s="11">
        <v>345</v>
      </c>
      <c r="I68" s="19">
        <v>0</v>
      </c>
      <c r="J68" s="11">
        <f>I68</f>
        <v>0</v>
      </c>
      <c r="K68" s="11">
        <f>J68</f>
        <v>0</v>
      </c>
      <c r="L68" s="28" t="s">
        <v>58</v>
      </c>
      <c r="M68" s="12">
        <v>10586.46</v>
      </c>
      <c r="N68" s="12">
        <v>8634.64</v>
      </c>
      <c r="O68" s="21">
        <v>0</v>
      </c>
      <c r="P68" s="12">
        <f t="shared" si="1"/>
        <v>0</v>
      </c>
      <c r="Q68" s="12">
        <f t="shared" si="0"/>
        <v>0</v>
      </c>
      <c r="R68" s="2"/>
    </row>
    <row r="69" spans="1:18" s="14" customFormat="1" ht="60" x14ac:dyDescent="0.3">
      <c r="A69" s="11"/>
      <c r="B69" s="42"/>
      <c r="C69" s="11" t="s">
        <v>30</v>
      </c>
      <c r="D6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69" s="11" t="s">
        <v>29</v>
      </c>
      <c r="F69" s="11" t="s">
        <v>28</v>
      </c>
      <c r="G69" s="11">
        <v>295</v>
      </c>
      <c r="H69" s="11">
        <v>330</v>
      </c>
      <c r="I69" s="19">
        <v>0</v>
      </c>
      <c r="J69" s="11">
        <f>I69</f>
        <v>0</v>
      </c>
      <c r="K69" s="11">
        <f>J69</f>
        <v>0</v>
      </c>
      <c r="L69" s="28" t="s">
        <v>58</v>
      </c>
      <c r="M69" s="12">
        <v>2452.35</v>
      </c>
      <c r="N69" s="12">
        <v>2203.44</v>
      </c>
      <c r="O69" s="21">
        <v>0</v>
      </c>
      <c r="P69" s="12">
        <f t="shared" si="1"/>
        <v>0</v>
      </c>
      <c r="Q69" s="12">
        <f t="shared" si="0"/>
        <v>0</v>
      </c>
      <c r="R69" s="2"/>
    </row>
    <row r="70" spans="1:18" s="14" customFormat="1" ht="276" x14ac:dyDescent="0.3">
      <c r="A70" s="11"/>
      <c r="B70" s="38"/>
      <c r="C70" s="11" t="s">
        <v>27</v>
      </c>
      <c r="D70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70" s="11" t="s">
        <v>29</v>
      </c>
      <c r="F70" s="11" t="s">
        <v>28</v>
      </c>
      <c r="G70" s="11">
        <f>G68</f>
        <v>310</v>
      </c>
      <c r="H70" s="11">
        <f>H68</f>
        <v>345</v>
      </c>
      <c r="I70" s="11">
        <f>I68</f>
        <v>0</v>
      </c>
      <c r="J70" s="11">
        <f>J68</f>
        <v>0</v>
      </c>
      <c r="K70" s="11">
        <f>K68</f>
        <v>0</v>
      </c>
      <c r="L70" s="28" t="s">
        <v>60</v>
      </c>
      <c r="M70" s="12">
        <v>33660.69</v>
      </c>
      <c r="N70" s="12">
        <v>23254.05</v>
      </c>
      <c r="O70" s="21">
        <v>0</v>
      </c>
      <c r="P70" s="12">
        <f t="shared" si="1"/>
        <v>0</v>
      </c>
      <c r="Q70" s="12">
        <f t="shared" si="0"/>
        <v>0</v>
      </c>
      <c r="R70" s="2"/>
    </row>
    <row r="71" spans="1:18" s="14" customFormat="1" ht="60" x14ac:dyDescent="0.3">
      <c r="A71" s="11"/>
      <c r="B71" s="37" t="s">
        <v>44</v>
      </c>
      <c r="C71" s="11" t="s">
        <v>27</v>
      </c>
      <c r="D71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1" s="11" t="s">
        <v>29</v>
      </c>
      <c r="F71" s="11" t="s">
        <v>28</v>
      </c>
      <c r="G71" s="11">
        <v>144</v>
      </c>
      <c r="H71" s="11">
        <v>0</v>
      </c>
      <c r="I71" s="19">
        <v>0</v>
      </c>
      <c r="J71" s="11">
        <f>I71</f>
        <v>0</v>
      </c>
      <c r="K71" s="11">
        <f>J71</f>
        <v>0</v>
      </c>
      <c r="L71" s="28" t="s">
        <v>57</v>
      </c>
      <c r="M71" s="12">
        <v>7241.92</v>
      </c>
      <c r="N71" s="12">
        <v>0</v>
      </c>
      <c r="O71" s="21">
        <v>0</v>
      </c>
      <c r="P71" s="12">
        <f t="shared" si="1"/>
        <v>0</v>
      </c>
      <c r="Q71" s="12">
        <f t="shared" si="0"/>
        <v>0</v>
      </c>
      <c r="R71" s="2"/>
    </row>
    <row r="72" spans="1:18" s="14" customFormat="1" ht="60" x14ac:dyDescent="0.3">
      <c r="A72" s="11"/>
      <c r="B72" s="42"/>
      <c r="C72" s="11" t="s">
        <v>30</v>
      </c>
      <c r="D72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2" s="11" t="s">
        <v>29</v>
      </c>
      <c r="F72" s="11" t="s">
        <v>28</v>
      </c>
      <c r="G72" s="11">
        <v>130</v>
      </c>
      <c r="H72" s="11">
        <v>0</v>
      </c>
      <c r="I72" s="19">
        <v>0</v>
      </c>
      <c r="J72" s="11">
        <f>I72</f>
        <v>0</v>
      </c>
      <c r="K72" s="11">
        <f>J72</f>
        <v>0</v>
      </c>
      <c r="L72" s="28" t="s">
        <v>57</v>
      </c>
      <c r="M72" s="12">
        <v>1080.7</v>
      </c>
      <c r="N72" s="12">
        <v>0</v>
      </c>
      <c r="O72" s="21">
        <v>0</v>
      </c>
      <c r="P72" s="12">
        <f t="shared" si="1"/>
        <v>0</v>
      </c>
      <c r="Q72" s="12">
        <f t="shared" si="0"/>
        <v>0</v>
      </c>
      <c r="R72" s="2"/>
    </row>
    <row r="73" spans="1:18" s="14" customFormat="1" ht="276" x14ac:dyDescent="0.3">
      <c r="A73" s="11"/>
      <c r="B73" s="38"/>
      <c r="C73" s="11" t="s">
        <v>27</v>
      </c>
      <c r="D73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73" s="11" t="s">
        <v>29</v>
      </c>
      <c r="F73" s="11" t="s">
        <v>28</v>
      </c>
      <c r="G73" s="11">
        <f>G71</f>
        <v>144</v>
      </c>
      <c r="H73" s="11">
        <f>H71</f>
        <v>0</v>
      </c>
      <c r="I73" s="11">
        <f>I71</f>
        <v>0</v>
      </c>
      <c r="J73" s="11">
        <f>J71</f>
        <v>0</v>
      </c>
      <c r="K73" s="11">
        <f>K71</f>
        <v>0</v>
      </c>
      <c r="L73" s="28" t="s">
        <v>59</v>
      </c>
      <c r="M73" s="12">
        <v>9445.59</v>
      </c>
      <c r="N73" s="12">
        <v>0</v>
      </c>
      <c r="O73" s="21">
        <f>N73</f>
        <v>0</v>
      </c>
      <c r="P73" s="12">
        <f t="shared" si="1"/>
        <v>0</v>
      </c>
      <c r="Q73" s="12">
        <f t="shared" si="0"/>
        <v>0</v>
      </c>
      <c r="R73" s="2"/>
    </row>
    <row r="74" spans="1:18" s="14" customFormat="1" ht="60" x14ac:dyDescent="0.3">
      <c r="A74" s="11"/>
      <c r="B74" s="37" t="s">
        <v>45</v>
      </c>
      <c r="C74" s="11" t="s">
        <v>27</v>
      </c>
      <c r="D74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4" s="11" t="s">
        <v>29</v>
      </c>
      <c r="F74" s="11" t="s">
        <v>28</v>
      </c>
      <c r="G74" s="11">
        <v>58</v>
      </c>
      <c r="H74" s="11">
        <v>0</v>
      </c>
      <c r="I74" s="19">
        <v>0</v>
      </c>
      <c r="J74" s="11">
        <f>I74</f>
        <v>0</v>
      </c>
      <c r="K74" s="11">
        <f>J74</f>
        <v>0</v>
      </c>
      <c r="L74" s="28" t="s">
        <v>57</v>
      </c>
      <c r="M74" s="12">
        <v>3097.95</v>
      </c>
      <c r="N74" s="12">
        <v>0</v>
      </c>
      <c r="O74" s="21">
        <v>0</v>
      </c>
      <c r="P74" s="12">
        <f t="shared" si="1"/>
        <v>0</v>
      </c>
      <c r="Q74" s="12">
        <f t="shared" si="0"/>
        <v>0</v>
      </c>
      <c r="R74" s="2"/>
    </row>
    <row r="75" spans="1:18" s="14" customFormat="1" ht="60" x14ac:dyDescent="0.3">
      <c r="A75" s="11"/>
      <c r="B75" s="42"/>
      <c r="C75" s="11" t="s">
        <v>30</v>
      </c>
      <c r="D75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5" s="11" t="s">
        <v>29</v>
      </c>
      <c r="F75" s="11" t="s">
        <v>28</v>
      </c>
      <c r="G75" s="11">
        <v>55</v>
      </c>
      <c r="H75" s="11">
        <v>0</v>
      </c>
      <c r="I75" s="19">
        <v>0</v>
      </c>
      <c r="J75" s="11">
        <f>I75</f>
        <v>0</v>
      </c>
      <c r="K75" s="11">
        <f>J75</f>
        <v>0</v>
      </c>
      <c r="L75" s="28" t="s">
        <v>57</v>
      </c>
      <c r="M75" s="12">
        <v>457.22</v>
      </c>
      <c r="N75" s="12">
        <v>0</v>
      </c>
      <c r="O75" s="21">
        <v>0</v>
      </c>
      <c r="P75" s="12">
        <f t="shared" si="1"/>
        <v>0</v>
      </c>
      <c r="Q75" s="12">
        <f t="shared" si="0"/>
        <v>0</v>
      </c>
      <c r="R75" s="2"/>
    </row>
    <row r="76" spans="1:18" s="14" customFormat="1" ht="276" x14ac:dyDescent="0.3">
      <c r="A76" s="11"/>
      <c r="B76" s="38"/>
      <c r="C76" s="11" t="s">
        <v>27</v>
      </c>
      <c r="D76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76" s="11" t="s">
        <v>29</v>
      </c>
      <c r="F76" s="11" t="s">
        <v>28</v>
      </c>
      <c r="G76" s="11">
        <f>G74</f>
        <v>58</v>
      </c>
      <c r="H76" s="11">
        <f>H74</f>
        <v>0</v>
      </c>
      <c r="I76" s="11">
        <f>I74</f>
        <v>0</v>
      </c>
      <c r="J76" s="11">
        <f>J74</f>
        <v>0</v>
      </c>
      <c r="K76" s="11">
        <f>K74</f>
        <v>0</v>
      </c>
      <c r="L76" s="28" t="s">
        <v>59</v>
      </c>
      <c r="M76" s="12">
        <v>2965.45</v>
      </c>
      <c r="N76" s="12">
        <v>0</v>
      </c>
      <c r="O76" s="21">
        <f>N76</f>
        <v>0</v>
      </c>
      <c r="P76" s="12">
        <f t="shared" si="1"/>
        <v>0</v>
      </c>
      <c r="Q76" s="12">
        <f t="shared" si="0"/>
        <v>0</v>
      </c>
      <c r="R76" s="2"/>
    </row>
    <row r="77" spans="1:18" s="14" customFormat="1" ht="60" x14ac:dyDescent="0.3">
      <c r="A77" s="11"/>
      <c r="B77" s="37" t="s">
        <v>46</v>
      </c>
      <c r="C77" s="11" t="s">
        <v>27</v>
      </c>
      <c r="D7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7" s="11" t="s">
        <v>29</v>
      </c>
      <c r="F77" s="11" t="s">
        <v>28</v>
      </c>
      <c r="G77" s="11">
        <v>457</v>
      </c>
      <c r="H77" s="11">
        <v>457</v>
      </c>
      <c r="I77" s="19"/>
      <c r="J77" s="11"/>
      <c r="K77" s="11"/>
      <c r="L77" s="28" t="s">
        <v>58</v>
      </c>
      <c r="M77" s="12">
        <v>18277.86</v>
      </c>
      <c r="N77" s="12">
        <v>18671.45</v>
      </c>
      <c r="O77" s="21">
        <v>0</v>
      </c>
      <c r="P77" s="12">
        <f t="shared" si="1"/>
        <v>0</v>
      </c>
      <c r="Q77" s="12">
        <f t="shared" si="0"/>
        <v>0</v>
      </c>
      <c r="R77" s="2"/>
    </row>
    <row r="78" spans="1:18" s="14" customFormat="1" ht="60" x14ac:dyDescent="0.3">
      <c r="A78" s="11"/>
      <c r="B78" s="42"/>
      <c r="C78" s="11" t="s">
        <v>30</v>
      </c>
      <c r="D7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78" s="11" t="s">
        <v>29</v>
      </c>
      <c r="F78" s="11" t="s">
        <v>28</v>
      </c>
      <c r="G78" s="11">
        <v>404</v>
      </c>
      <c r="H78" s="11">
        <v>414</v>
      </c>
      <c r="I78" s="19"/>
      <c r="J78" s="11"/>
      <c r="K78" s="11"/>
      <c r="L78" s="28" t="s">
        <v>58</v>
      </c>
      <c r="M78" s="12">
        <v>3358.48</v>
      </c>
      <c r="N78" s="12">
        <v>2764.32</v>
      </c>
      <c r="O78" s="21">
        <v>0</v>
      </c>
      <c r="P78" s="12">
        <f t="shared" si="1"/>
        <v>0</v>
      </c>
      <c r="Q78" s="12">
        <f t="shared" si="0"/>
        <v>0</v>
      </c>
      <c r="R78" s="2"/>
    </row>
    <row r="79" spans="1:18" s="14" customFormat="1" ht="276" x14ac:dyDescent="0.3">
      <c r="A79" s="11"/>
      <c r="B79" s="38"/>
      <c r="C79" s="11" t="s">
        <v>27</v>
      </c>
      <c r="D79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79" s="11" t="s">
        <v>29</v>
      </c>
      <c r="F79" s="11" t="s">
        <v>28</v>
      </c>
      <c r="G79" s="11">
        <f>G77</f>
        <v>457</v>
      </c>
      <c r="H79" s="11">
        <f>H77</f>
        <v>457</v>
      </c>
      <c r="I79" s="11"/>
      <c r="J79" s="11"/>
      <c r="K79" s="11"/>
      <c r="L79" s="28" t="s">
        <v>60</v>
      </c>
      <c r="M79" s="12">
        <v>41171.279999999999</v>
      </c>
      <c r="N79" s="12">
        <v>46269</v>
      </c>
      <c r="O79" s="21">
        <v>0</v>
      </c>
      <c r="P79" s="12">
        <f t="shared" si="1"/>
        <v>0</v>
      </c>
      <c r="Q79" s="12">
        <f t="shared" si="0"/>
        <v>0</v>
      </c>
      <c r="R79" s="2"/>
    </row>
    <row r="80" spans="1:18" s="14" customFormat="1" ht="60" x14ac:dyDescent="0.3">
      <c r="A80" s="11"/>
      <c r="B80" s="37" t="s">
        <v>46</v>
      </c>
      <c r="C80" s="11" t="s">
        <v>27</v>
      </c>
      <c r="D80" s="11" t="s">
        <v>117</v>
      </c>
      <c r="E80" s="11" t="s">
        <v>29</v>
      </c>
      <c r="F80" s="11" t="s">
        <v>28</v>
      </c>
      <c r="G80" s="11"/>
      <c r="H80" s="11"/>
      <c r="I80" s="19">
        <v>457</v>
      </c>
      <c r="J80" s="11">
        <f>I80</f>
        <v>457</v>
      </c>
      <c r="K80" s="11">
        <f>J80</f>
        <v>457</v>
      </c>
      <c r="L80" s="28" t="s">
        <v>108</v>
      </c>
      <c r="M80" s="12">
        <v>0</v>
      </c>
      <c r="N80" s="12">
        <v>0</v>
      </c>
      <c r="O80" s="21">
        <v>19699.400000000001</v>
      </c>
      <c r="P80" s="12">
        <f t="shared" ref="P80:P82" si="14">O80</f>
        <v>19699.400000000001</v>
      </c>
      <c r="Q80" s="12">
        <f t="shared" ref="Q80:Q82" si="15">P80</f>
        <v>19699.400000000001</v>
      </c>
      <c r="R80" s="2"/>
    </row>
    <row r="81" spans="1:18" s="14" customFormat="1" ht="60" x14ac:dyDescent="0.3">
      <c r="A81" s="11"/>
      <c r="B81" s="42"/>
      <c r="C81" s="11" t="s">
        <v>30</v>
      </c>
      <c r="D81" s="11" t="s">
        <v>117</v>
      </c>
      <c r="E81" s="11" t="s">
        <v>29</v>
      </c>
      <c r="F81" s="11" t="s">
        <v>28</v>
      </c>
      <c r="G81" s="11"/>
      <c r="H81" s="11"/>
      <c r="I81" s="19">
        <f>457-48</f>
        <v>409</v>
      </c>
      <c r="J81" s="11">
        <f>I81</f>
        <v>409</v>
      </c>
      <c r="K81" s="11">
        <f>J81</f>
        <v>409</v>
      </c>
      <c r="L81" s="28" t="s">
        <v>108</v>
      </c>
      <c r="M81" s="12">
        <v>0</v>
      </c>
      <c r="N81" s="12">
        <v>0</v>
      </c>
      <c r="O81" s="21">
        <v>2860.9</v>
      </c>
      <c r="P81" s="12">
        <f t="shared" si="14"/>
        <v>2860.9</v>
      </c>
      <c r="Q81" s="12">
        <f t="shared" si="15"/>
        <v>2860.9</v>
      </c>
      <c r="R81" s="2"/>
    </row>
    <row r="82" spans="1:18" s="14" customFormat="1" ht="252" x14ac:dyDescent="0.3">
      <c r="A82" s="11"/>
      <c r="B82" s="38"/>
      <c r="C82" s="11" t="s">
        <v>27</v>
      </c>
      <c r="D82" s="11" t="s">
        <v>116</v>
      </c>
      <c r="E82" s="11" t="s">
        <v>29</v>
      </c>
      <c r="F82" s="11" t="s">
        <v>28</v>
      </c>
      <c r="G82" s="11"/>
      <c r="H82" s="11"/>
      <c r="I82" s="11">
        <f>I80</f>
        <v>457</v>
      </c>
      <c r="J82" s="11">
        <f>J80</f>
        <v>457</v>
      </c>
      <c r="K82" s="11">
        <f>K80</f>
        <v>457</v>
      </c>
      <c r="L82" s="28" t="s">
        <v>110</v>
      </c>
      <c r="M82" s="12">
        <v>0</v>
      </c>
      <c r="N82" s="12">
        <v>0</v>
      </c>
      <c r="O82" s="21">
        <f>49483.5+16280.7</f>
        <v>65764.2</v>
      </c>
      <c r="P82" s="12">
        <f t="shared" si="14"/>
        <v>65764.2</v>
      </c>
      <c r="Q82" s="12">
        <f t="shared" si="15"/>
        <v>65764.2</v>
      </c>
      <c r="R82" s="2"/>
    </row>
    <row r="83" spans="1:18" s="14" customFormat="1" ht="60" x14ac:dyDescent="0.3">
      <c r="A83" s="11"/>
      <c r="B83" s="37" t="s">
        <v>47</v>
      </c>
      <c r="C83" s="11" t="s">
        <v>27</v>
      </c>
      <c r="D83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83" s="11" t="s">
        <v>29</v>
      </c>
      <c r="F83" s="11" t="s">
        <v>28</v>
      </c>
      <c r="G83" s="11">
        <v>293</v>
      </c>
      <c r="H83" s="11">
        <v>293</v>
      </c>
      <c r="I83" s="19">
        <v>0</v>
      </c>
      <c r="J83" s="11">
        <f>I83</f>
        <v>0</v>
      </c>
      <c r="K83" s="11">
        <f>J83</f>
        <v>0</v>
      </c>
      <c r="L83" s="28" t="s">
        <v>58</v>
      </c>
      <c r="M83" s="12">
        <v>13899.53</v>
      </c>
      <c r="N83" s="12">
        <v>9379.27</v>
      </c>
      <c r="O83" s="21">
        <v>0</v>
      </c>
      <c r="P83" s="12">
        <f t="shared" si="1"/>
        <v>0</v>
      </c>
      <c r="Q83" s="12">
        <f t="shared" si="0"/>
        <v>0</v>
      </c>
      <c r="R83" s="2"/>
    </row>
    <row r="84" spans="1:18" s="14" customFormat="1" ht="60" x14ac:dyDescent="0.3">
      <c r="A84" s="11"/>
      <c r="B84" s="42"/>
      <c r="C84" s="11" t="s">
        <v>30</v>
      </c>
      <c r="D84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84" s="11" t="s">
        <v>29</v>
      </c>
      <c r="F84" s="11" t="s">
        <v>28</v>
      </c>
      <c r="G84" s="11">
        <v>293</v>
      </c>
      <c r="H84" s="11">
        <v>293</v>
      </c>
      <c r="I84" s="19">
        <v>0</v>
      </c>
      <c r="J84" s="11">
        <f>I84</f>
        <v>0</v>
      </c>
      <c r="K84" s="11">
        <f>J84</f>
        <v>0</v>
      </c>
      <c r="L84" s="28" t="s">
        <v>58</v>
      </c>
      <c r="M84" s="12">
        <v>2435.73</v>
      </c>
      <c r="N84" s="12">
        <v>1956.39</v>
      </c>
      <c r="O84" s="21">
        <v>0</v>
      </c>
      <c r="P84" s="12">
        <f t="shared" si="1"/>
        <v>0</v>
      </c>
      <c r="Q84" s="12">
        <f t="shared" si="0"/>
        <v>0</v>
      </c>
      <c r="R84" s="2"/>
    </row>
    <row r="85" spans="1:18" s="14" customFormat="1" ht="276" x14ac:dyDescent="0.3">
      <c r="A85" s="11"/>
      <c r="B85" s="38"/>
      <c r="C85" s="11" t="s">
        <v>27</v>
      </c>
      <c r="D85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85" s="11" t="s">
        <v>29</v>
      </c>
      <c r="F85" s="11" t="s">
        <v>28</v>
      </c>
      <c r="G85" s="11">
        <f>G83</f>
        <v>293</v>
      </c>
      <c r="H85" s="11">
        <f>H83</f>
        <v>293</v>
      </c>
      <c r="I85" s="11">
        <f>I83</f>
        <v>0</v>
      </c>
      <c r="J85" s="11">
        <f>J83</f>
        <v>0</v>
      </c>
      <c r="K85" s="11">
        <f>K83</f>
        <v>0</v>
      </c>
      <c r="L85" s="28" t="s">
        <v>60</v>
      </c>
      <c r="M85" s="12">
        <v>30036.2</v>
      </c>
      <c r="N85" s="12">
        <v>22216.9</v>
      </c>
      <c r="O85" s="21">
        <v>0</v>
      </c>
      <c r="P85" s="12">
        <f t="shared" si="1"/>
        <v>0</v>
      </c>
      <c r="Q85" s="12">
        <f t="shared" si="0"/>
        <v>0</v>
      </c>
      <c r="R85" s="2"/>
    </row>
    <row r="86" spans="1:18" s="14" customFormat="1" ht="60" x14ac:dyDescent="0.3">
      <c r="A86" s="11"/>
      <c r="B86" s="37" t="s">
        <v>48</v>
      </c>
      <c r="C86" s="11" t="s">
        <v>27</v>
      </c>
      <c r="D86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86" s="11" t="s">
        <v>29</v>
      </c>
      <c r="F86" s="11" t="s">
        <v>28</v>
      </c>
      <c r="G86" s="11">
        <v>321</v>
      </c>
      <c r="H86" s="11">
        <v>0</v>
      </c>
      <c r="I86" s="19">
        <v>0</v>
      </c>
      <c r="J86" s="11">
        <f>I86</f>
        <v>0</v>
      </c>
      <c r="K86" s="11">
        <f>J86</f>
        <v>0</v>
      </c>
      <c r="L86" s="28" t="s">
        <v>58</v>
      </c>
      <c r="M86" s="12">
        <v>7065.07</v>
      </c>
      <c r="N86" s="12">
        <v>0</v>
      </c>
      <c r="O86" s="21">
        <v>0</v>
      </c>
      <c r="P86" s="12">
        <f t="shared" si="1"/>
        <v>0</v>
      </c>
      <c r="Q86" s="12">
        <f t="shared" si="0"/>
        <v>0</v>
      </c>
      <c r="R86" s="2"/>
    </row>
    <row r="87" spans="1:18" s="14" customFormat="1" ht="60" x14ac:dyDescent="0.3">
      <c r="A87" s="11"/>
      <c r="B87" s="42"/>
      <c r="C87" s="11" t="s">
        <v>30</v>
      </c>
      <c r="D8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87" s="11" t="s">
        <v>29</v>
      </c>
      <c r="F87" s="11" t="s">
        <v>28</v>
      </c>
      <c r="G87" s="11">
        <v>321</v>
      </c>
      <c r="H87" s="11">
        <v>0</v>
      </c>
      <c r="I87" s="19">
        <v>0</v>
      </c>
      <c r="J87" s="11">
        <f>I87</f>
        <v>0</v>
      </c>
      <c r="K87" s="11">
        <f>J87</f>
        <v>0</v>
      </c>
      <c r="L87" s="28" t="s">
        <v>58</v>
      </c>
      <c r="M87" s="12">
        <v>2668.49</v>
      </c>
      <c r="N87" s="12">
        <v>0</v>
      </c>
      <c r="O87" s="21">
        <v>0</v>
      </c>
      <c r="P87" s="12">
        <f t="shared" si="1"/>
        <v>0</v>
      </c>
      <c r="Q87" s="12">
        <f t="shared" si="0"/>
        <v>0</v>
      </c>
      <c r="R87" s="2"/>
    </row>
    <row r="88" spans="1:18" s="14" customFormat="1" ht="276" x14ac:dyDescent="0.3">
      <c r="A88" s="11"/>
      <c r="B88" s="38"/>
      <c r="C88" s="11" t="s">
        <v>27</v>
      </c>
      <c r="D88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88" s="11" t="s">
        <v>29</v>
      </c>
      <c r="F88" s="11" t="s">
        <v>28</v>
      </c>
      <c r="G88" s="11">
        <f>G86</f>
        <v>321</v>
      </c>
      <c r="H88" s="11">
        <f>H86</f>
        <v>0</v>
      </c>
      <c r="I88" s="11">
        <f>I86</f>
        <v>0</v>
      </c>
      <c r="J88" s="11">
        <f>J86</f>
        <v>0</v>
      </c>
      <c r="K88" s="11">
        <f>K86</f>
        <v>0</v>
      </c>
      <c r="L88" s="28" t="s">
        <v>60</v>
      </c>
      <c r="M88" s="12">
        <v>20168.43</v>
      </c>
      <c r="N88" s="12">
        <v>0</v>
      </c>
      <c r="O88" s="21">
        <f>N88</f>
        <v>0</v>
      </c>
      <c r="P88" s="12">
        <f t="shared" si="1"/>
        <v>0</v>
      </c>
      <c r="Q88" s="12">
        <f t="shared" si="0"/>
        <v>0</v>
      </c>
      <c r="R88" s="2"/>
    </row>
    <row r="89" spans="1:18" s="14" customFormat="1" ht="60" x14ac:dyDescent="0.3">
      <c r="A89" s="11"/>
      <c r="B89" s="37" t="s">
        <v>49</v>
      </c>
      <c r="C89" s="11" t="s">
        <v>27</v>
      </c>
      <c r="D8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89" s="11" t="s">
        <v>29</v>
      </c>
      <c r="F89" s="11" t="s">
        <v>28</v>
      </c>
      <c r="G89" s="11">
        <v>337</v>
      </c>
      <c r="H89" s="11">
        <v>519</v>
      </c>
      <c r="I89" s="19"/>
      <c r="J89" s="11"/>
      <c r="K89" s="11"/>
      <c r="L89" s="28" t="s">
        <v>58</v>
      </c>
      <c r="M89" s="12">
        <v>10778.69</v>
      </c>
      <c r="N89" s="12">
        <v>17749.57</v>
      </c>
      <c r="O89" s="12">
        <v>0</v>
      </c>
      <c r="P89" s="12">
        <f t="shared" si="1"/>
        <v>0</v>
      </c>
      <c r="Q89" s="12">
        <f t="shared" si="0"/>
        <v>0</v>
      </c>
      <c r="R89" s="2"/>
    </row>
    <row r="90" spans="1:18" s="14" customFormat="1" ht="60" x14ac:dyDescent="0.3">
      <c r="A90" s="11"/>
      <c r="B90" s="42"/>
      <c r="C90" s="11" t="s">
        <v>30</v>
      </c>
      <c r="D9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90" s="11" t="s">
        <v>29</v>
      </c>
      <c r="F90" s="11" t="s">
        <v>28</v>
      </c>
      <c r="G90" s="11">
        <v>322</v>
      </c>
      <c r="H90" s="11">
        <v>504</v>
      </c>
      <c r="I90" s="19"/>
      <c r="J90" s="11"/>
      <c r="K90" s="11"/>
      <c r="L90" s="28" t="s">
        <v>58</v>
      </c>
      <c r="M90" s="12">
        <v>2676.81</v>
      </c>
      <c r="N90" s="12">
        <v>3365.26</v>
      </c>
      <c r="O90" s="12">
        <v>0</v>
      </c>
      <c r="P90" s="12">
        <f t="shared" si="1"/>
        <v>0</v>
      </c>
      <c r="Q90" s="12">
        <f t="shared" si="0"/>
        <v>0</v>
      </c>
      <c r="R90" s="2"/>
    </row>
    <row r="91" spans="1:18" s="14" customFormat="1" ht="276" x14ac:dyDescent="0.3">
      <c r="A91" s="11"/>
      <c r="B91" s="38"/>
      <c r="C91" s="11" t="s">
        <v>27</v>
      </c>
      <c r="D91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91" s="11" t="s">
        <v>29</v>
      </c>
      <c r="F91" s="11" t="s">
        <v>28</v>
      </c>
      <c r="G91" s="11">
        <f>G89</f>
        <v>337</v>
      </c>
      <c r="H91" s="11">
        <f>H89</f>
        <v>519</v>
      </c>
      <c r="I91" s="11"/>
      <c r="J91" s="11"/>
      <c r="K91" s="11"/>
      <c r="L91" s="28" t="s">
        <v>60</v>
      </c>
      <c r="M91" s="12">
        <v>36428.92</v>
      </c>
      <c r="N91" s="12">
        <v>41144</v>
      </c>
      <c r="O91" s="12">
        <v>0</v>
      </c>
      <c r="P91" s="12">
        <f t="shared" si="1"/>
        <v>0</v>
      </c>
      <c r="Q91" s="12">
        <f t="shared" si="0"/>
        <v>0</v>
      </c>
      <c r="R91" s="2"/>
    </row>
    <row r="92" spans="1:18" s="14" customFormat="1" ht="60" x14ac:dyDescent="0.3">
      <c r="A92" s="11"/>
      <c r="B92" s="37" t="s">
        <v>49</v>
      </c>
      <c r="C92" s="11" t="s">
        <v>27</v>
      </c>
      <c r="D92" s="11" t="s">
        <v>117</v>
      </c>
      <c r="E92" s="11" t="s">
        <v>29</v>
      </c>
      <c r="F92" s="11" t="s">
        <v>28</v>
      </c>
      <c r="G92" s="11"/>
      <c r="H92" s="11"/>
      <c r="I92" s="19">
        <v>645</v>
      </c>
      <c r="J92" s="11">
        <f>I92</f>
        <v>645</v>
      </c>
      <c r="K92" s="11">
        <f>J92</f>
        <v>645</v>
      </c>
      <c r="L92" s="28" t="s">
        <v>108</v>
      </c>
      <c r="M92" s="12">
        <v>0</v>
      </c>
      <c r="N92" s="12">
        <v>0</v>
      </c>
      <c r="O92" s="21">
        <v>27288.7</v>
      </c>
      <c r="P92" s="12">
        <f t="shared" ref="P92:P94" si="16">O92</f>
        <v>27288.7</v>
      </c>
      <c r="Q92" s="12">
        <f t="shared" ref="Q92:Q94" si="17">P92</f>
        <v>27288.7</v>
      </c>
      <c r="R92" s="2"/>
    </row>
    <row r="93" spans="1:18" s="14" customFormat="1" ht="60" x14ac:dyDescent="0.3">
      <c r="A93" s="11"/>
      <c r="B93" s="42"/>
      <c r="C93" s="11" t="s">
        <v>30</v>
      </c>
      <c r="D93" s="11" t="s">
        <v>117</v>
      </c>
      <c r="E93" s="11" t="s">
        <v>29</v>
      </c>
      <c r="F93" s="11" t="s">
        <v>28</v>
      </c>
      <c r="G93" s="11"/>
      <c r="H93" s="11"/>
      <c r="I93" s="19">
        <v>630</v>
      </c>
      <c r="J93" s="11">
        <f>I93</f>
        <v>630</v>
      </c>
      <c r="K93" s="11">
        <f>J93</f>
        <v>630</v>
      </c>
      <c r="L93" s="28" t="s">
        <v>108</v>
      </c>
      <c r="M93" s="12">
        <v>0</v>
      </c>
      <c r="N93" s="12">
        <v>0</v>
      </c>
      <c r="O93" s="21">
        <v>4406.8</v>
      </c>
      <c r="P93" s="12">
        <f t="shared" si="16"/>
        <v>4406.8</v>
      </c>
      <c r="Q93" s="12">
        <f t="shared" si="17"/>
        <v>4406.8</v>
      </c>
      <c r="R93" s="2"/>
    </row>
    <row r="94" spans="1:18" s="14" customFormat="1" ht="252" x14ac:dyDescent="0.3">
      <c r="A94" s="11"/>
      <c r="B94" s="38"/>
      <c r="C94" s="11" t="s">
        <v>27</v>
      </c>
      <c r="D94" s="11" t="s">
        <v>116</v>
      </c>
      <c r="E94" s="11" t="s">
        <v>29</v>
      </c>
      <c r="F94" s="11" t="s">
        <v>28</v>
      </c>
      <c r="G94" s="11"/>
      <c r="H94" s="11"/>
      <c r="I94" s="11">
        <f>I92</f>
        <v>645</v>
      </c>
      <c r="J94" s="11">
        <f>J92</f>
        <v>645</v>
      </c>
      <c r="K94" s="11">
        <f>K92</f>
        <v>645</v>
      </c>
      <c r="L94" s="28" t="s">
        <v>110</v>
      </c>
      <c r="M94" s="12">
        <v>0</v>
      </c>
      <c r="N94" s="12">
        <v>0</v>
      </c>
      <c r="O94" s="21">
        <v>44002.400000000001</v>
      </c>
      <c r="P94" s="12">
        <f t="shared" si="16"/>
        <v>44002.400000000001</v>
      </c>
      <c r="Q94" s="12">
        <f t="shared" si="17"/>
        <v>44002.400000000001</v>
      </c>
      <c r="R94" s="2"/>
    </row>
    <row r="95" spans="1:18" s="14" customFormat="1" ht="60" x14ac:dyDescent="0.3">
      <c r="A95" s="11"/>
      <c r="B95" s="37" t="s">
        <v>50</v>
      </c>
      <c r="C95" s="11" t="s">
        <v>27</v>
      </c>
      <c r="D95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95" s="11" t="s">
        <v>29</v>
      </c>
      <c r="F95" s="11" t="s">
        <v>28</v>
      </c>
      <c r="G95" s="11">
        <v>280</v>
      </c>
      <c r="H95" s="11">
        <v>280</v>
      </c>
      <c r="I95" s="19">
        <v>0</v>
      </c>
      <c r="J95" s="11">
        <f>I95</f>
        <v>0</v>
      </c>
      <c r="K95" s="11">
        <f>J95</f>
        <v>0</v>
      </c>
      <c r="L95" s="28" t="s">
        <v>57</v>
      </c>
      <c r="M95" s="12">
        <v>12294.01</v>
      </c>
      <c r="N95" s="12">
        <v>9009.33</v>
      </c>
      <c r="O95" s="21">
        <v>0</v>
      </c>
      <c r="P95" s="12">
        <f t="shared" si="1"/>
        <v>0</v>
      </c>
      <c r="Q95" s="12">
        <f t="shared" si="0"/>
        <v>0</v>
      </c>
      <c r="R95" s="2"/>
    </row>
    <row r="96" spans="1:18" s="14" customFormat="1" ht="60" x14ac:dyDescent="0.3">
      <c r="A96" s="11"/>
      <c r="B96" s="42"/>
      <c r="C96" s="11" t="s">
        <v>30</v>
      </c>
      <c r="D96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96" s="11" t="s">
        <v>29</v>
      </c>
      <c r="F96" s="11" t="s">
        <v>28</v>
      </c>
      <c r="G96" s="11">
        <v>280</v>
      </c>
      <c r="H96" s="11">
        <v>280</v>
      </c>
      <c r="I96" s="19">
        <v>0</v>
      </c>
      <c r="J96" s="11">
        <f>I96</f>
        <v>0</v>
      </c>
      <c r="K96" s="11">
        <f>J96</f>
        <v>0</v>
      </c>
      <c r="L96" s="28" t="s">
        <v>57</v>
      </c>
      <c r="M96" s="12">
        <v>2327.66</v>
      </c>
      <c r="N96" s="12">
        <v>1869.57</v>
      </c>
      <c r="O96" s="21">
        <v>0</v>
      </c>
      <c r="P96" s="12">
        <f t="shared" si="1"/>
        <v>0</v>
      </c>
      <c r="Q96" s="12">
        <f t="shared" si="0"/>
        <v>0</v>
      </c>
      <c r="R96" s="2"/>
    </row>
    <row r="97" spans="1:18" s="14" customFormat="1" ht="276" x14ac:dyDescent="0.3">
      <c r="A97" s="11"/>
      <c r="B97" s="38"/>
      <c r="C97" s="11" t="s">
        <v>27</v>
      </c>
      <c r="D97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97" s="11" t="s">
        <v>29</v>
      </c>
      <c r="F97" s="11" t="s">
        <v>28</v>
      </c>
      <c r="G97" s="11">
        <f>G95</f>
        <v>280</v>
      </c>
      <c r="H97" s="11">
        <f>H95</f>
        <v>280</v>
      </c>
      <c r="I97" s="11">
        <f>I95</f>
        <v>0</v>
      </c>
      <c r="J97" s="11">
        <f>J95</f>
        <v>0</v>
      </c>
      <c r="K97" s="11">
        <f>K95</f>
        <v>0</v>
      </c>
      <c r="L97" s="28" t="s">
        <v>59</v>
      </c>
      <c r="M97" s="12">
        <v>28394.799999999999</v>
      </c>
      <c r="N97" s="12">
        <v>21342.61</v>
      </c>
      <c r="O97" s="21">
        <v>0</v>
      </c>
      <c r="P97" s="12">
        <f t="shared" si="1"/>
        <v>0</v>
      </c>
      <c r="Q97" s="12">
        <f t="shared" si="0"/>
        <v>0</v>
      </c>
      <c r="R97" s="2"/>
    </row>
    <row r="98" spans="1:18" s="14" customFormat="1" ht="60" x14ac:dyDescent="0.3">
      <c r="A98" s="11"/>
      <c r="B98" s="37" t="s">
        <v>51</v>
      </c>
      <c r="C98" s="11" t="s">
        <v>27</v>
      </c>
      <c r="D9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98" s="11" t="s">
        <v>29</v>
      </c>
      <c r="F98" s="11" t="s">
        <v>28</v>
      </c>
      <c r="G98" s="11">
        <v>170</v>
      </c>
      <c r="H98" s="11">
        <v>630</v>
      </c>
      <c r="I98" s="19"/>
      <c r="J98" s="11"/>
      <c r="K98" s="11"/>
      <c r="L98" s="28" t="s">
        <v>58</v>
      </c>
      <c r="M98" s="12">
        <v>15384.5</v>
      </c>
      <c r="N98" s="12">
        <v>28091.29</v>
      </c>
      <c r="O98" s="12">
        <v>0</v>
      </c>
      <c r="P98" s="12">
        <f t="shared" si="1"/>
        <v>0</v>
      </c>
      <c r="Q98" s="12">
        <f t="shared" si="0"/>
        <v>0</v>
      </c>
      <c r="R98" s="2"/>
    </row>
    <row r="99" spans="1:18" s="14" customFormat="1" ht="60" x14ac:dyDescent="0.3">
      <c r="A99" s="11"/>
      <c r="B99" s="42"/>
      <c r="C99" s="11" t="s">
        <v>30</v>
      </c>
      <c r="D9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99" s="11" t="s">
        <v>29</v>
      </c>
      <c r="F99" s="11" t="s">
        <v>28</v>
      </c>
      <c r="G99" s="11">
        <v>170</v>
      </c>
      <c r="H99" s="11">
        <v>624</v>
      </c>
      <c r="I99" s="19"/>
      <c r="J99" s="11"/>
      <c r="K99" s="11"/>
      <c r="L99" s="28" t="s">
        <v>58</v>
      </c>
      <c r="M99" s="12">
        <v>1413.22</v>
      </c>
      <c r="N99" s="12">
        <v>4166.51</v>
      </c>
      <c r="O99" s="12">
        <v>0</v>
      </c>
      <c r="P99" s="12">
        <f t="shared" si="1"/>
        <v>0</v>
      </c>
      <c r="Q99" s="12">
        <f t="shared" si="0"/>
        <v>0</v>
      </c>
      <c r="R99" s="2"/>
    </row>
    <row r="100" spans="1:18" s="14" customFormat="1" ht="276" x14ac:dyDescent="0.3">
      <c r="A100" s="11"/>
      <c r="B100" s="38"/>
      <c r="C100" s="11" t="s">
        <v>27</v>
      </c>
      <c r="D100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00" s="11" t="s">
        <v>29</v>
      </c>
      <c r="F100" s="11" t="s">
        <v>28</v>
      </c>
      <c r="G100" s="11">
        <f>G98</f>
        <v>170</v>
      </c>
      <c r="H100" s="11">
        <f>H98</f>
        <v>630</v>
      </c>
      <c r="I100" s="11"/>
      <c r="J100" s="11"/>
      <c r="K100" s="11"/>
      <c r="L100" s="28" t="s">
        <v>60</v>
      </c>
      <c r="M100" s="12">
        <v>32394.59</v>
      </c>
      <c r="N100" s="12">
        <v>71973</v>
      </c>
      <c r="O100" s="12">
        <v>0</v>
      </c>
      <c r="P100" s="12">
        <f t="shared" si="1"/>
        <v>0</v>
      </c>
      <c r="Q100" s="12">
        <f t="shared" si="0"/>
        <v>0</v>
      </c>
      <c r="R100" s="2"/>
    </row>
    <row r="101" spans="1:18" s="14" customFormat="1" ht="60" x14ac:dyDescent="0.3">
      <c r="A101" s="11"/>
      <c r="B101" s="37" t="s">
        <v>51</v>
      </c>
      <c r="C101" s="11" t="s">
        <v>27</v>
      </c>
      <c r="D101" s="11" t="s">
        <v>117</v>
      </c>
      <c r="E101" s="11" t="s">
        <v>29</v>
      </c>
      <c r="F101" s="11" t="s">
        <v>28</v>
      </c>
      <c r="G101" s="11"/>
      <c r="H101" s="11"/>
      <c r="I101" s="19">
        <v>630</v>
      </c>
      <c r="J101" s="11">
        <f>I101</f>
        <v>630</v>
      </c>
      <c r="K101" s="11">
        <f>J101</f>
        <v>630</v>
      </c>
      <c r="L101" s="28" t="s">
        <v>108</v>
      </c>
      <c r="M101" s="12">
        <v>0</v>
      </c>
      <c r="N101" s="12">
        <v>0</v>
      </c>
      <c r="O101" s="21">
        <v>31241.1</v>
      </c>
      <c r="P101" s="12">
        <f t="shared" ref="P101:P103" si="18">O101</f>
        <v>31241.1</v>
      </c>
      <c r="Q101" s="12">
        <f t="shared" ref="Q101:Q103" si="19">P101</f>
        <v>31241.1</v>
      </c>
      <c r="R101" s="2"/>
    </row>
    <row r="102" spans="1:18" s="14" customFormat="1" ht="60" x14ac:dyDescent="0.3">
      <c r="A102" s="11"/>
      <c r="B102" s="42"/>
      <c r="C102" s="11" t="s">
        <v>30</v>
      </c>
      <c r="D102" s="11" t="s">
        <v>117</v>
      </c>
      <c r="E102" s="11" t="s">
        <v>29</v>
      </c>
      <c r="F102" s="11" t="s">
        <v>28</v>
      </c>
      <c r="G102" s="11"/>
      <c r="H102" s="11"/>
      <c r="I102" s="19">
        <v>624</v>
      </c>
      <c r="J102" s="11">
        <f>I102</f>
        <v>624</v>
      </c>
      <c r="K102" s="11">
        <f>J102</f>
        <v>624</v>
      </c>
      <c r="L102" s="28" t="s">
        <v>108</v>
      </c>
      <c r="M102" s="12">
        <v>0</v>
      </c>
      <c r="N102" s="12">
        <v>0</v>
      </c>
      <c r="O102" s="21">
        <v>4364.8</v>
      </c>
      <c r="P102" s="12">
        <f t="shared" si="18"/>
        <v>4364.8</v>
      </c>
      <c r="Q102" s="12">
        <f t="shared" si="19"/>
        <v>4364.8</v>
      </c>
      <c r="R102" s="2"/>
    </row>
    <row r="103" spans="1:18" s="14" customFormat="1" ht="252" x14ac:dyDescent="0.3">
      <c r="A103" s="11"/>
      <c r="B103" s="38"/>
      <c r="C103" s="11" t="s">
        <v>27</v>
      </c>
      <c r="D103" s="11" t="s">
        <v>116</v>
      </c>
      <c r="E103" s="11" t="s">
        <v>29</v>
      </c>
      <c r="F103" s="11" t="s">
        <v>28</v>
      </c>
      <c r="G103" s="11"/>
      <c r="H103" s="11"/>
      <c r="I103" s="11">
        <f>I101</f>
        <v>630</v>
      </c>
      <c r="J103" s="11">
        <f>J101</f>
        <v>630</v>
      </c>
      <c r="K103" s="11">
        <f>K101</f>
        <v>630</v>
      </c>
      <c r="L103" s="28" t="s">
        <v>110</v>
      </c>
      <c r="M103" s="12">
        <v>0</v>
      </c>
      <c r="N103" s="12">
        <v>0</v>
      </c>
      <c r="O103" s="21">
        <v>76973.2</v>
      </c>
      <c r="P103" s="12">
        <f t="shared" si="18"/>
        <v>76973.2</v>
      </c>
      <c r="Q103" s="12">
        <f t="shared" si="19"/>
        <v>76973.2</v>
      </c>
      <c r="R103" s="2"/>
    </row>
    <row r="104" spans="1:18" s="14" customFormat="1" ht="60" x14ac:dyDescent="0.3">
      <c r="A104" s="11"/>
      <c r="B104" s="37" t="s">
        <v>52</v>
      </c>
      <c r="C104" s="11" t="s">
        <v>27</v>
      </c>
      <c r="D104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04" s="11" t="s">
        <v>29</v>
      </c>
      <c r="F104" s="11" t="s">
        <v>28</v>
      </c>
      <c r="G104" s="11">
        <v>277</v>
      </c>
      <c r="H104" s="11">
        <v>287</v>
      </c>
      <c r="I104" s="19">
        <v>0</v>
      </c>
      <c r="J104" s="11">
        <f>I104</f>
        <v>0</v>
      </c>
      <c r="K104" s="11">
        <f>J104</f>
        <v>0</v>
      </c>
      <c r="L104" s="28" t="s">
        <v>58</v>
      </c>
      <c r="M104" s="12">
        <v>16513.02</v>
      </c>
      <c r="N104" s="12">
        <v>9625.9699999999993</v>
      </c>
      <c r="O104" s="21">
        <v>0</v>
      </c>
      <c r="P104" s="12">
        <f t="shared" si="1"/>
        <v>0</v>
      </c>
      <c r="Q104" s="12">
        <f t="shared" si="0"/>
        <v>0</v>
      </c>
      <c r="R104" s="2"/>
    </row>
    <row r="105" spans="1:18" s="14" customFormat="1" ht="60" x14ac:dyDescent="0.3">
      <c r="A105" s="11"/>
      <c r="B105" s="42"/>
      <c r="C105" s="11" t="s">
        <v>30</v>
      </c>
      <c r="D105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05" s="11" t="s">
        <v>29</v>
      </c>
      <c r="F105" s="11" t="s">
        <v>28</v>
      </c>
      <c r="G105" s="11">
        <v>277</v>
      </c>
      <c r="H105" s="11">
        <v>287</v>
      </c>
      <c r="I105" s="19">
        <v>0</v>
      </c>
      <c r="J105" s="11">
        <f>I105</f>
        <v>0</v>
      </c>
      <c r="K105" s="11">
        <f>J105</f>
        <v>0</v>
      </c>
      <c r="L105" s="28" t="s">
        <v>58</v>
      </c>
      <c r="M105" s="12">
        <v>2302.7199999999998</v>
      </c>
      <c r="N105" s="12">
        <v>3699.11</v>
      </c>
      <c r="O105" s="21">
        <v>0</v>
      </c>
      <c r="P105" s="12">
        <f t="shared" si="1"/>
        <v>0</v>
      </c>
      <c r="Q105" s="12">
        <f t="shared" si="0"/>
        <v>0</v>
      </c>
      <c r="R105" s="2"/>
    </row>
    <row r="106" spans="1:18" s="14" customFormat="1" ht="276" x14ac:dyDescent="0.3">
      <c r="A106" s="11"/>
      <c r="B106" s="38"/>
      <c r="C106" s="11" t="s">
        <v>27</v>
      </c>
      <c r="D106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06" s="11" t="s">
        <v>29</v>
      </c>
      <c r="F106" s="11" t="s">
        <v>28</v>
      </c>
      <c r="G106" s="11">
        <f>G104</f>
        <v>277</v>
      </c>
      <c r="H106" s="11">
        <f>H104</f>
        <v>287</v>
      </c>
      <c r="I106" s="11">
        <f>I104</f>
        <v>0</v>
      </c>
      <c r="J106" s="11">
        <f>J104</f>
        <v>0</v>
      </c>
      <c r="K106" s="11">
        <f>K104</f>
        <v>0</v>
      </c>
      <c r="L106" s="28" t="s">
        <v>60</v>
      </c>
      <c r="M106" s="12">
        <v>28358.45</v>
      </c>
      <c r="N106" s="12">
        <v>20691.62</v>
      </c>
      <c r="O106" s="21">
        <v>0</v>
      </c>
      <c r="P106" s="12">
        <f t="shared" si="1"/>
        <v>0</v>
      </c>
      <c r="Q106" s="12">
        <f t="shared" si="0"/>
        <v>0</v>
      </c>
      <c r="R106" s="2"/>
    </row>
    <row r="107" spans="1:18" s="14" customFormat="1" ht="60" x14ac:dyDescent="0.3">
      <c r="A107" s="11"/>
      <c r="B107" s="37" t="s">
        <v>53</v>
      </c>
      <c r="C107" s="11" t="s">
        <v>27</v>
      </c>
      <c r="D10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07" s="11" t="s">
        <v>29</v>
      </c>
      <c r="F107" s="11" t="s">
        <v>28</v>
      </c>
      <c r="G107" s="11">
        <v>330</v>
      </c>
      <c r="H107" s="11">
        <v>0</v>
      </c>
      <c r="I107" s="19">
        <v>0</v>
      </c>
      <c r="J107" s="11">
        <f>I107</f>
        <v>0</v>
      </c>
      <c r="K107" s="11">
        <f>J107</f>
        <v>0</v>
      </c>
      <c r="L107" s="28" t="s">
        <v>58</v>
      </c>
      <c r="M107" s="12">
        <v>7332.32</v>
      </c>
      <c r="N107" s="12">
        <v>0</v>
      </c>
      <c r="O107" s="21">
        <v>0</v>
      </c>
      <c r="P107" s="12">
        <f t="shared" si="1"/>
        <v>0</v>
      </c>
      <c r="Q107" s="12">
        <f t="shared" ref="Q107:Q121" si="20">P107</f>
        <v>0</v>
      </c>
      <c r="R107" s="2"/>
    </row>
    <row r="108" spans="1:18" s="14" customFormat="1" ht="60" x14ac:dyDescent="0.3">
      <c r="A108" s="11"/>
      <c r="B108" s="42"/>
      <c r="C108" s="11" t="s">
        <v>30</v>
      </c>
      <c r="D108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08" s="11" t="s">
        <v>29</v>
      </c>
      <c r="F108" s="11" t="s">
        <v>28</v>
      </c>
      <c r="G108" s="11">
        <v>330</v>
      </c>
      <c r="H108" s="11">
        <v>0</v>
      </c>
      <c r="I108" s="19">
        <v>0</v>
      </c>
      <c r="J108" s="11">
        <f>I108</f>
        <v>0</v>
      </c>
      <c r="K108" s="11">
        <f>J108</f>
        <v>0</v>
      </c>
      <c r="L108" s="28" t="s">
        <v>58</v>
      </c>
      <c r="M108" s="12">
        <v>2743.31</v>
      </c>
      <c r="N108" s="12">
        <v>0</v>
      </c>
      <c r="O108" s="21">
        <v>0</v>
      </c>
      <c r="P108" s="12">
        <f t="shared" ref="P108:P121" si="21">O108</f>
        <v>0</v>
      </c>
      <c r="Q108" s="12">
        <f t="shared" si="20"/>
        <v>0</v>
      </c>
      <c r="R108" s="2"/>
    </row>
    <row r="109" spans="1:18" s="14" customFormat="1" ht="276" x14ac:dyDescent="0.3">
      <c r="A109" s="11"/>
      <c r="B109" s="38"/>
      <c r="C109" s="11" t="s">
        <v>27</v>
      </c>
      <c r="D109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09" s="11" t="s">
        <v>29</v>
      </c>
      <c r="F109" s="11" t="s">
        <v>28</v>
      </c>
      <c r="G109" s="11">
        <f>G107</f>
        <v>330</v>
      </c>
      <c r="H109" s="11">
        <f>H107</f>
        <v>0</v>
      </c>
      <c r="I109" s="11">
        <f>I107</f>
        <v>0</v>
      </c>
      <c r="J109" s="11">
        <f>J107</f>
        <v>0</v>
      </c>
      <c r="K109" s="11">
        <f>K107</f>
        <v>0</v>
      </c>
      <c r="L109" s="28" t="s">
        <v>60</v>
      </c>
      <c r="M109" s="12">
        <v>20395.919999999998</v>
      </c>
      <c r="N109" s="12">
        <v>0</v>
      </c>
      <c r="O109" s="21">
        <f>N109</f>
        <v>0</v>
      </c>
      <c r="P109" s="12">
        <f t="shared" si="21"/>
        <v>0</v>
      </c>
      <c r="Q109" s="12">
        <f t="shared" si="20"/>
        <v>0</v>
      </c>
      <c r="R109" s="2"/>
    </row>
    <row r="110" spans="1:18" s="14" customFormat="1" ht="60" x14ac:dyDescent="0.3">
      <c r="A110" s="11"/>
      <c r="B110" s="37" t="s">
        <v>54</v>
      </c>
      <c r="C110" s="11" t="s">
        <v>27</v>
      </c>
      <c r="D11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10" s="11" t="s">
        <v>29</v>
      </c>
      <c r="F110" s="11" t="s">
        <v>28</v>
      </c>
      <c r="G110" s="11">
        <v>320</v>
      </c>
      <c r="H110" s="11">
        <v>490</v>
      </c>
      <c r="I110" s="19"/>
      <c r="J110" s="11"/>
      <c r="K110" s="11"/>
      <c r="L110" s="28" t="s">
        <v>58</v>
      </c>
      <c r="M110" s="12">
        <v>14098.24</v>
      </c>
      <c r="N110" s="12">
        <v>20812.419999999998</v>
      </c>
      <c r="O110" s="21"/>
      <c r="P110" s="12">
        <f t="shared" si="21"/>
        <v>0</v>
      </c>
      <c r="Q110" s="12">
        <f t="shared" si="20"/>
        <v>0</v>
      </c>
      <c r="R110" s="2"/>
    </row>
    <row r="111" spans="1:18" s="14" customFormat="1" ht="60" x14ac:dyDescent="0.3">
      <c r="A111" s="11"/>
      <c r="B111" s="42"/>
      <c r="C111" s="11" t="s">
        <v>30</v>
      </c>
      <c r="D111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11" s="11" t="s">
        <v>29</v>
      </c>
      <c r="F111" s="11" t="s">
        <v>28</v>
      </c>
      <c r="G111" s="11">
        <v>320</v>
      </c>
      <c r="H111" s="11">
        <v>490</v>
      </c>
      <c r="I111" s="19"/>
      <c r="J111" s="11"/>
      <c r="K111" s="11"/>
      <c r="L111" s="28" t="s">
        <v>58</v>
      </c>
      <c r="M111" s="12">
        <v>2660.18</v>
      </c>
      <c r="N111" s="12">
        <v>3271.78</v>
      </c>
      <c r="O111" s="21"/>
      <c r="P111" s="12">
        <f t="shared" si="21"/>
        <v>0</v>
      </c>
      <c r="Q111" s="12">
        <f t="shared" si="20"/>
        <v>0</v>
      </c>
      <c r="R111" s="2"/>
    </row>
    <row r="112" spans="1:18" s="14" customFormat="1" ht="276" x14ac:dyDescent="0.3">
      <c r="A112" s="11"/>
      <c r="B112" s="38"/>
      <c r="C112" s="11" t="s">
        <v>27</v>
      </c>
      <c r="D112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12" s="11" t="s">
        <v>29</v>
      </c>
      <c r="F112" s="11" t="s">
        <v>28</v>
      </c>
      <c r="G112" s="11">
        <f>G110</f>
        <v>320</v>
      </c>
      <c r="H112" s="11">
        <f>H110</f>
        <v>490</v>
      </c>
      <c r="I112" s="11"/>
      <c r="J112" s="11"/>
      <c r="K112" s="11"/>
      <c r="L112" s="28" t="s">
        <v>60</v>
      </c>
      <c r="M112" s="12">
        <v>36823.97</v>
      </c>
      <c r="N112" s="12">
        <v>53570</v>
      </c>
      <c r="O112" s="21">
        <v>0</v>
      </c>
      <c r="P112" s="12">
        <f t="shared" si="21"/>
        <v>0</v>
      </c>
      <c r="Q112" s="12">
        <f t="shared" si="20"/>
        <v>0</v>
      </c>
      <c r="R112" s="2"/>
    </row>
    <row r="113" spans="1:18" s="14" customFormat="1" ht="60" x14ac:dyDescent="0.3">
      <c r="A113" s="11"/>
      <c r="B113" s="37" t="s">
        <v>54</v>
      </c>
      <c r="C113" s="11" t="s">
        <v>27</v>
      </c>
      <c r="D113" s="11" t="s">
        <v>117</v>
      </c>
      <c r="E113" s="11" t="s">
        <v>29</v>
      </c>
      <c r="F113" s="11" t="s">
        <v>28</v>
      </c>
      <c r="G113" s="11"/>
      <c r="H113" s="11"/>
      <c r="I113" s="19">
        <v>490</v>
      </c>
      <c r="J113" s="11">
        <f>I113</f>
        <v>490</v>
      </c>
      <c r="K113" s="11">
        <f>J113</f>
        <v>490</v>
      </c>
      <c r="L113" s="28" t="s">
        <v>108</v>
      </c>
      <c r="M113" s="12">
        <v>0</v>
      </c>
      <c r="N113" s="12">
        <v>0</v>
      </c>
      <c r="O113" s="21">
        <v>21391.1</v>
      </c>
      <c r="P113" s="12">
        <f t="shared" ref="P113:P115" si="22">O113</f>
        <v>21391.1</v>
      </c>
      <c r="Q113" s="12">
        <f t="shared" ref="Q113:Q115" si="23">P113</f>
        <v>21391.1</v>
      </c>
      <c r="R113" s="2"/>
    </row>
    <row r="114" spans="1:18" s="14" customFormat="1" ht="60" x14ac:dyDescent="0.3">
      <c r="A114" s="11"/>
      <c r="B114" s="42"/>
      <c r="C114" s="11" t="s">
        <v>30</v>
      </c>
      <c r="D114" s="11" t="s">
        <v>117</v>
      </c>
      <c r="E114" s="11" t="s">
        <v>29</v>
      </c>
      <c r="F114" s="11" t="s">
        <v>28</v>
      </c>
      <c r="G114" s="11"/>
      <c r="H114" s="11"/>
      <c r="I114" s="19">
        <v>490</v>
      </c>
      <c r="J114" s="11">
        <f>I114</f>
        <v>490</v>
      </c>
      <c r="K114" s="11">
        <f>J114</f>
        <v>490</v>
      </c>
      <c r="L114" s="28" t="s">
        <v>108</v>
      </c>
      <c r="M114" s="12">
        <v>0</v>
      </c>
      <c r="N114" s="12">
        <v>0</v>
      </c>
      <c r="O114" s="21">
        <v>3427.5</v>
      </c>
      <c r="P114" s="12">
        <f t="shared" si="22"/>
        <v>3427.5</v>
      </c>
      <c r="Q114" s="12">
        <f t="shared" si="23"/>
        <v>3427.5</v>
      </c>
      <c r="R114" s="2"/>
    </row>
    <row r="115" spans="1:18" s="14" customFormat="1" ht="252" x14ac:dyDescent="0.3">
      <c r="A115" s="11"/>
      <c r="B115" s="38"/>
      <c r="C115" s="11" t="s">
        <v>27</v>
      </c>
      <c r="D115" s="11" t="s">
        <v>116</v>
      </c>
      <c r="E115" s="11" t="s">
        <v>29</v>
      </c>
      <c r="F115" s="11" t="s">
        <v>28</v>
      </c>
      <c r="G115" s="11"/>
      <c r="H115" s="11"/>
      <c r="I115" s="11">
        <f>I113</f>
        <v>490</v>
      </c>
      <c r="J115" s="11">
        <f>J113</f>
        <v>490</v>
      </c>
      <c r="K115" s="11">
        <f>K113</f>
        <v>490</v>
      </c>
      <c r="L115" s="28" t="s">
        <v>110</v>
      </c>
      <c r="M115" s="12">
        <v>0</v>
      </c>
      <c r="N115" s="12">
        <v>0</v>
      </c>
      <c r="O115" s="21">
        <v>57291.7</v>
      </c>
      <c r="P115" s="12">
        <f t="shared" si="22"/>
        <v>57291.7</v>
      </c>
      <c r="Q115" s="12">
        <f t="shared" si="23"/>
        <v>57291.7</v>
      </c>
      <c r="R115" s="2"/>
    </row>
    <row r="116" spans="1:18" s="14" customFormat="1" ht="60" x14ac:dyDescent="0.3">
      <c r="A116" s="11"/>
      <c r="B116" s="37" t="s">
        <v>55</v>
      </c>
      <c r="C116" s="11" t="s">
        <v>27</v>
      </c>
      <c r="D116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16" s="11" t="s">
        <v>29</v>
      </c>
      <c r="F116" s="11" t="s">
        <v>28</v>
      </c>
      <c r="G116" s="11">
        <v>332</v>
      </c>
      <c r="H116" s="11">
        <v>332</v>
      </c>
      <c r="I116" s="19">
        <v>0</v>
      </c>
      <c r="J116" s="11">
        <f>I116</f>
        <v>0</v>
      </c>
      <c r="K116" s="11">
        <f>J116</f>
        <v>0</v>
      </c>
      <c r="L116" s="28" t="s">
        <v>58</v>
      </c>
      <c r="M116" s="12">
        <v>9099.5</v>
      </c>
      <c r="N116" s="12">
        <v>8328.5</v>
      </c>
      <c r="O116" s="21">
        <v>0</v>
      </c>
      <c r="P116" s="12">
        <f t="shared" si="21"/>
        <v>0</v>
      </c>
      <c r="Q116" s="12">
        <f t="shared" si="20"/>
        <v>0</v>
      </c>
      <c r="R116" s="2"/>
    </row>
    <row r="117" spans="1:18" s="14" customFormat="1" ht="60" x14ac:dyDescent="0.3">
      <c r="A117" s="11"/>
      <c r="B117" s="42"/>
      <c r="C117" s="11" t="s">
        <v>30</v>
      </c>
      <c r="D117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17" s="11" t="s">
        <v>29</v>
      </c>
      <c r="F117" s="11" t="s">
        <v>28</v>
      </c>
      <c r="G117" s="11">
        <v>332</v>
      </c>
      <c r="H117" s="11">
        <v>332</v>
      </c>
      <c r="I117" s="19">
        <v>0</v>
      </c>
      <c r="J117" s="11">
        <f>I117</f>
        <v>0</v>
      </c>
      <c r="K117" s="11">
        <f>J117</f>
        <v>0</v>
      </c>
      <c r="L117" s="28" t="s">
        <v>58</v>
      </c>
      <c r="M117" s="12">
        <v>2759.93</v>
      </c>
      <c r="N117" s="12">
        <v>2216.8000000000002</v>
      </c>
      <c r="O117" s="21">
        <v>0</v>
      </c>
      <c r="P117" s="12">
        <f t="shared" si="21"/>
        <v>0</v>
      </c>
      <c r="Q117" s="12">
        <f t="shared" si="20"/>
        <v>0</v>
      </c>
      <c r="R117" s="2"/>
    </row>
    <row r="118" spans="1:18" s="14" customFormat="1" ht="276" x14ac:dyDescent="0.3">
      <c r="A118" s="11"/>
      <c r="B118" s="38"/>
      <c r="C118" s="11" t="s">
        <v>27</v>
      </c>
      <c r="D118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18" s="11" t="s">
        <v>29</v>
      </c>
      <c r="F118" s="11" t="s">
        <v>28</v>
      </c>
      <c r="G118" s="11">
        <f>G116</f>
        <v>332</v>
      </c>
      <c r="H118" s="11">
        <f>H116</f>
        <v>332</v>
      </c>
      <c r="I118" s="11">
        <f>I116</f>
        <v>0</v>
      </c>
      <c r="J118" s="11">
        <f>J116</f>
        <v>0</v>
      </c>
      <c r="K118" s="11">
        <f>K116</f>
        <v>0</v>
      </c>
      <c r="L118" s="28" t="s">
        <v>60</v>
      </c>
      <c r="M118" s="12">
        <v>33311.15</v>
      </c>
      <c r="N118" s="12">
        <v>24396.26</v>
      </c>
      <c r="O118" s="21">
        <v>0</v>
      </c>
      <c r="P118" s="12">
        <f t="shared" si="21"/>
        <v>0</v>
      </c>
      <c r="Q118" s="12">
        <f t="shared" si="20"/>
        <v>0</v>
      </c>
      <c r="R118" s="2"/>
    </row>
    <row r="119" spans="1:18" s="14" customFormat="1" ht="60" x14ac:dyDescent="0.3">
      <c r="A119" s="11"/>
      <c r="B119" s="37" t="s">
        <v>56</v>
      </c>
      <c r="C119" s="11" t="s">
        <v>27</v>
      </c>
      <c r="D119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19" s="11" t="s">
        <v>29</v>
      </c>
      <c r="F119" s="11" t="s">
        <v>28</v>
      </c>
      <c r="G119" s="11">
        <v>50</v>
      </c>
      <c r="H119" s="11">
        <v>200</v>
      </c>
      <c r="I119" s="19"/>
      <c r="J119" s="11"/>
      <c r="K119" s="11"/>
      <c r="L119" s="28" t="s">
        <v>58</v>
      </c>
      <c r="M119" s="12">
        <v>5264.69</v>
      </c>
      <c r="N119" s="12">
        <v>10214.76</v>
      </c>
      <c r="O119" s="12">
        <v>0</v>
      </c>
      <c r="P119" s="12">
        <f t="shared" si="21"/>
        <v>0</v>
      </c>
      <c r="Q119" s="12">
        <f t="shared" si="20"/>
        <v>0</v>
      </c>
      <c r="R119" s="2"/>
    </row>
    <row r="120" spans="1:18" s="14" customFormat="1" ht="60" x14ac:dyDescent="0.3">
      <c r="A120" s="11"/>
      <c r="B120" s="42"/>
      <c r="C120" s="11" t="s">
        <v>30</v>
      </c>
      <c r="D120" s="11" t="str">
        <f>'[1]форма 3'!$A$64</f>
        <v>Мероприятие 02.05. Расходы на обеспечение деятельности (оказание услуг) муниципальных учреждений - дошкольные образовательные организации</v>
      </c>
      <c r="E120" s="11" t="s">
        <v>29</v>
      </c>
      <c r="F120" s="11" t="s">
        <v>28</v>
      </c>
      <c r="G120" s="11">
        <v>50</v>
      </c>
      <c r="H120" s="11">
        <v>200</v>
      </c>
      <c r="I120" s="19"/>
      <c r="J120" s="11"/>
      <c r="K120" s="11"/>
      <c r="L120" s="28" t="s">
        <v>58</v>
      </c>
      <c r="M120" s="12">
        <v>0</v>
      </c>
      <c r="N120" s="12">
        <v>1335.42</v>
      </c>
      <c r="O120" s="12">
        <v>0</v>
      </c>
      <c r="P120" s="12">
        <f t="shared" si="21"/>
        <v>0</v>
      </c>
      <c r="Q120" s="12">
        <f t="shared" si="20"/>
        <v>0</v>
      </c>
      <c r="R120" s="2"/>
    </row>
    <row r="121" spans="1:18" s="14" customFormat="1" ht="276" x14ac:dyDescent="0.3">
      <c r="A121" s="11"/>
      <c r="B121" s="38"/>
      <c r="C121" s="11" t="s">
        <v>27</v>
      </c>
      <c r="D121" s="11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21" s="11" t="s">
        <v>29</v>
      </c>
      <c r="F121" s="11" t="s">
        <v>28</v>
      </c>
      <c r="G121" s="11">
        <f>G119</f>
        <v>50</v>
      </c>
      <c r="H121" s="11">
        <f>H119</f>
        <v>200</v>
      </c>
      <c r="I121" s="11"/>
      <c r="J121" s="11"/>
      <c r="K121" s="11"/>
      <c r="L121" s="28" t="s">
        <v>60</v>
      </c>
      <c r="M121" s="12">
        <v>6549.83</v>
      </c>
      <c r="N121" s="12">
        <v>28110</v>
      </c>
      <c r="O121" s="12">
        <v>0</v>
      </c>
      <c r="P121" s="12">
        <f t="shared" si="21"/>
        <v>0</v>
      </c>
      <c r="Q121" s="12">
        <f t="shared" si="20"/>
        <v>0</v>
      </c>
      <c r="R121" s="2"/>
    </row>
    <row r="122" spans="1:18" s="14" customFormat="1" ht="60" x14ac:dyDescent="0.3">
      <c r="A122" s="11"/>
      <c r="B122" s="37" t="s">
        <v>56</v>
      </c>
      <c r="C122" s="11" t="s">
        <v>27</v>
      </c>
      <c r="D122" s="11" t="s">
        <v>117</v>
      </c>
      <c r="E122" s="11" t="s">
        <v>29</v>
      </c>
      <c r="F122" s="11" t="s">
        <v>28</v>
      </c>
      <c r="G122" s="11"/>
      <c r="H122" s="11"/>
      <c r="I122" s="19">
        <v>207</v>
      </c>
      <c r="J122" s="11">
        <f>I122</f>
        <v>207</v>
      </c>
      <c r="K122" s="11">
        <f>J122</f>
        <v>207</v>
      </c>
      <c r="L122" s="28" t="s">
        <v>108</v>
      </c>
      <c r="M122" s="12">
        <v>0</v>
      </c>
      <c r="N122" s="12">
        <v>0</v>
      </c>
      <c r="O122" s="21">
        <v>8644.2000000000007</v>
      </c>
      <c r="P122" s="12">
        <f t="shared" ref="P122:P124" si="24">O122</f>
        <v>8644.2000000000007</v>
      </c>
      <c r="Q122" s="12">
        <f t="shared" ref="Q122:Q124" si="25">P122</f>
        <v>8644.2000000000007</v>
      </c>
      <c r="R122" s="2"/>
    </row>
    <row r="123" spans="1:18" s="14" customFormat="1" ht="60" x14ac:dyDescent="0.3">
      <c r="A123" s="11"/>
      <c r="B123" s="42"/>
      <c r="C123" s="11" t="s">
        <v>30</v>
      </c>
      <c r="D123" s="11" t="s">
        <v>117</v>
      </c>
      <c r="E123" s="11" t="s">
        <v>29</v>
      </c>
      <c r="F123" s="11" t="s">
        <v>28</v>
      </c>
      <c r="G123" s="11"/>
      <c r="H123" s="11"/>
      <c r="I123" s="19">
        <v>207</v>
      </c>
      <c r="J123" s="11">
        <f>I123</f>
        <v>207</v>
      </c>
      <c r="K123" s="11">
        <f>J123</f>
        <v>207</v>
      </c>
      <c r="L123" s="28" t="s">
        <v>108</v>
      </c>
      <c r="M123" s="12">
        <v>0</v>
      </c>
      <c r="N123" s="12">
        <v>0</v>
      </c>
      <c r="O123" s="21">
        <v>1447.9</v>
      </c>
      <c r="P123" s="12">
        <f t="shared" si="24"/>
        <v>1447.9</v>
      </c>
      <c r="Q123" s="12">
        <f t="shared" si="25"/>
        <v>1447.9</v>
      </c>
      <c r="R123" s="2"/>
    </row>
    <row r="124" spans="1:18" s="14" customFormat="1" ht="252" x14ac:dyDescent="0.3">
      <c r="A124" s="11"/>
      <c r="B124" s="38"/>
      <c r="C124" s="11" t="s">
        <v>27</v>
      </c>
      <c r="D124" s="11" t="s">
        <v>116</v>
      </c>
      <c r="E124" s="11" t="s">
        <v>29</v>
      </c>
      <c r="F124" s="11" t="s">
        <v>28</v>
      </c>
      <c r="G124" s="11"/>
      <c r="H124" s="11"/>
      <c r="I124" s="11">
        <f>I122</f>
        <v>207</v>
      </c>
      <c r="J124" s="11">
        <f>J122</f>
        <v>207</v>
      </c>
      <c r="K124" s="11">
        <f>K122</f>
        <v>207</v>
      </c>
      <c r="L124" s="28" t="s">
        <v>110</v>
      </c>
      <c r="M124" s="12">
        <v>0</v>
      </c>
      <c r="N124" s="12">
        <v>0</v>
      </c>
      <c r="O124" s="21">
        <v>30062.9</v>
      </c>
      <c r="P124" s="12">
        <f t="shared" si="24"/>
        <v>30062.9</v>
      </c>
      <c r="Q124" s="12">
        <f t="shared" si="25"/>
        <v>30062.9</v>
      </c>
      <c r="R124" s="2"/>
    </row>
    <row r="125" spans="1:18" s="14" customFormat="1" ht="24" x14ac:dyDescent="0.3">
      <c r="A125" s="11"/>
      <c r="B125" s="45" t="s">
        <v>61</v>
      </c>
      <c r="C125" s="29" t="s">
        <v>77</v>
      </c>
      <c r="D125" s="39" t="s">
        <v>91</v>
      </c>
      <c r="E125" s="11" t="s">
        <v>29</v>
      </c>
      <c r="F125" s="11" t="s">
        <v>28</v>
      </c>
      <c r="G125" s="11">
        <v>357</v>
      </c>
      <c r="H125" s="11">
        <v>372</v>
      </c>
      <c r="I125" s="19"/>
      <c r="J125" s="11"/>
      <c r="K125" s="11"/>
      <c r="L125" s="11" t="s">
        <v>102</v>
      </c>
      <c r="M125" s="12">
        <v>2771.02</v>
      </c>
      <c r="N125" s="12">
        <f>3037.88-87.49</f>
        <v>2950.3900000000003</v>
      </c>
      <c r="O125" s="21">
        <v>0</v>
      </c>
      <c r="P125" s="12">
        <f>O125</f>
        <v>0</v>
      </c>
      <c r="Q125" s="12">
        <f>P125</f>
        <v>0</v>
      </c>
      <c r="R125" s="2"/>
    </row>
    <row r="126" spans="1:18" s="14" customFormat="1" ht="24" x14ac:dyDescent="0.3">
      <c r="A126" s="11"/>
      <c r="B126" s="46"/>
      <c r="C126" s="29" t="s">
        <v>78</v>
      </c>
      <c r="D126" s="40"/>
      <c r="E126" s="11" t="s">
        <v>29</v>
      </c>
      <c r="F126" s="11" t="s">
        <v>28</v>
      </c>
      <c r="G126" s="11">
        <v>368</v>
      </c>
      <c r="H126" s="11">
        <v>405</v>
      </c>
      <c r="I126" s="19"/>
      <c r="J126" s="11"/>
      <c r="K126" s="11"/>
      <c r="L126" s="11" t="s">
        <v>102</v>
      </c>
      <c r="M126" s="12">
        <v>3016.83</v>
      </c>
      <c r="N126" s="12">
        <v>3307.37</v>
      </c>
      <c r="O126" s="21">
        <v>0</v>
      </c>
      <c r="P126" s="12">
        <f t="shared" ref="P126:Q126" si="26">O126</f>
        <v>0</v>
      </c>
      <c r="Q126" s="12">
        <f t="shared" si="26"/>
        <v>0</v>
      </c>
      <c r="R126" s="2"/>
    </row>
    <row r="127" spans="1:18" s="14" customFormat="1" ht="24" x14ac:dyDescent="0.3">
      <c r="A127" s="11"/>
      <c r="B127" s="46"/>
      <c r="C127" s="29" t="s">
        <v>79</v>
      </c>
      <c r="D127" s="40"/>
      <c r="E127" s="11" t="s">
        <v>29</v>
      </c>
      <c r="F127" s="11" t="s">
        <v>28</v>
      </c>
      <c r="G127" s="11">
        <v>61</v>
      </c>
      <c r="H127" s="11">
        <v>80</v>
      </c>
      <c r="I127" s="19"/>
      <c r="J127" s="11"/>
      <c r="K127" s="11"/>
      <c r="L127" s="11" t="s">
        <v>102</v>
      </c>
      <c r="M127" s="12">
        <v>595.91999999999996</v>
      </c>
      <c r="N127" s="12">
        <v>245</v>
      </c>
      <c r="O127" s="21">
        <v>0</v>
      </c>
      <c r="P127" s="12">
        <f t="shared" ref="P127:Q127" si="27">O127</f>
        <v>0</v>
      </c>
      <c r="Q127" s="12">
        <f t="shared" si="27"/>
        <v>0</v>
      </c>
      <c r="R127" s="2"/>
    </row>
    <row r="128" spans="1:18" s="14" customFormat="1" ht="24" x14ac:dyDescent="0.3">
      <c r="A128" s="11"/>
      <c r="B128" s="46"/>
      <c r="C128" s="11" t="s">
        <v>27</v>
      </c>
      <c r="D128" s="40"/>
      <c r="E128" s="11" t="s">
        <v>29</v>
      </c>
      <c r="F128" s="11" t="s">
        <v>28</v>
      </c>
      <c r="G128" s="11">
        <v>0</v>
      </c>
      <c r="H128" s="11">
        <v>0</v>
      </c>
      <c r="I128" s="19"/>
      <c r="J128" s="11"/>
      <c r="K128" s="11"/>
      <c r="L128" s="11" t="s">
        <v>100</v>
      </c>
      <c r="M128" s="12">
        <v>0</v>
      </c>
      <c r="N128" s="12">
        <v>0</v>
      </c>
      <c r="O128" s="21">
        <v>0</v>
      </c>
      <c r="P128" s="12">
        <f t="shared" ref="P128:Q128" si="28">O128</f>
        <v>0</v>
      </c>
      <c r="Q128" s="12">
        <f t="shared" si="28"/>
        <v>0</v>
      </c>
      <c r="R128" s="2"/>
    </row>
    <row r="129" spans="1:18" s="14" customFormat="1" ht="24" x14ac:dyDescent="0.3">
      <c r="A129" s="11"/>
      <c r="B129" s="46"/>
      <c r="C129" s="11" t="s">
        <v>30</v>
      </c>
      <c r="D129" s="41"/>
      <c r="E129" s="11" t="s">
        <v>29</v>
      </c>
      <c r="F129" s="11" t="s">
        <v>28</v>
      </c>
      <c r="G129" s="11">
        <v>0</v>
      </c>
      <c r="H129" s="11">
        <v>0</v>
      </c>
      <c r="I129" s="19"/>
      <c r="J129" s="11"/>
      <c r="K129" s="11"/>
      <c r="L129" s="11" t="s">
        <v>100</v>
      </c>
      <c r="M129" s="12">
        <v>0</v>
      </c>
      <c r="N129" s="12">
        <v>0</v>
      </c>
      <c r="O129" s="21">
        <v>0</v>
      </c>
      <c r="P129" s="12">
        <f t="shared" ref="P129:Q129" si="29">O129</f>
        <v>0</v>
      </c>
      <c r="Q129" s="12">
        <f t="shared" si="29"/>
        <v>0</v>
      </c>
      <c r="R129" s="2"/>
    </row>
    <row r="130" spans="1:18" s="14" customFormat="1" ht="140.25" customHeight="1" x14ac:dyDescent="0.3">
      <c r="A130" s="11"/>
      <c r="B130" s="46"/>
      <c r="C130" s="29" t="s">
        <v>80</v>
      </c>
      <c r="D130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30" s="11" t="s">
        <v>29</v>
      </c>
      <c r="F130" s="11" t="s">
        <v>28</v>
      </c>
      <c r="G130" s="11"/>
      <c r="H130" s="11"/>
      <c r="I130" s="19"/>
      <c r="J130" s="11">
        <f t="shared" ref="J130:K158" si="30">I130</f>
        <v>0</v>
      </c>
      <c r="K130" s="11">
        <f t="shared" si="30"/>
        <v>0</v>
      </c>
      <c r="L130" s="11" t="s">
        <v>94</v>
      </c>
      <c r="M130" s="12">
        <v>0</v>
      </c>
      <c r="N130" s="12">
        <v>0</v>
      </c>
      <c r="O130" s="21">
        <v>0</v>
      </c>
      <c r="P130" s="12">
        <f t="shared" ref="P130:Q130" si="31">O130</f>
        <v>0</v>
      </c>
      <c r="Q130" s="12">
        <f t="shared" si="31"/>
        <v>0</v>
      </c>
      <c r="R130" s="2"/>
    </row>
    <row r="131" spans="1:18" s="14" customFormat="1" ht="24" x14ac:dyDescent="0.25">
      <c r="A131" s="11"/>
      <c r="B131" s="46"/>
      <c r="C131" s="29" t="s">
        <v>81</v>
      </c>
      <c r="D131" s="40"/>
      <c r="E131" s="11" t="s">
        <v>29</v>
      </c>
      <c r="F131" s="11" t="s">
        <v>28</v>
      </c>
      <c r="G131" s="11"/>
      <c r="H131" s="11"/>
      <c r="I131" s="19"/>
      <c r="J131" s="11">
        <f t="shared" si="30"/>
        <v>0</v>
      </c>
      <c r="K131" s="11">
        <f t="shared" si="30"/>
        <v>0</v>
      </c>
      <c r="L131" s="47" t="s">
        <v>131</v>
      </c>
      <c r="M131" s="12">
        <v>0</v>
      </c>
      <c r="N131" s="12">
        <v>247.32</v>
      </c>
      <c r="O131" s="21">
        <v>0</v>
      </c>
      <c r="P131" s="12">
        <f t="shared" ref="P131:Q131" si="32">O131</f>
        <v>0</v>
      </c>
      <c r="Q131" s="12">
        <f t="shared" si="32"/>
        <v>0</v>
      </c>
      <c r="R131" s="2"/>
    </row>
    <row r="132" spans="1:18" s="14" customFormat="1" ht="24" x14ac:dyDescent="0.3">
      <c r="A132" s="11"/>
      <c r="B132" s="46"/>
      <c r="C132" s="29" t="s">
        <v>77</v>
      </c>
      <c r="D132" s="40"/>
      <c r="E132" s="11" t="s">
        <v>29</v>
      </c>
      <c r="F132" s="11" t="s">
        <v>28</v>
      </c>
      <c r="G132" s="11">
        <v>357</v>
      </c>
      <c r="H132" s="11">
        <v>372</v>
      </c>
      <c r="I132" s="19">
        <f>I125</f>
        <v>0</v>
      </c>
      <c r="J132" s="11">
        <f t="shared" si="30"/>
        <v>0</v>
      </c>
      <c r="K132" s="11">
        <f t="shared" si="30"/>
        <v>0</v>
      </c>
      <c r="L132" s="11" t="s">
        <v>94</v>
      </c>
      <c r="M132" s="12">
        <v>18943.419999999998</v>
      </c>
      <c r="N132" s="12">
        <v>21163.63</v>
      </c>
      <c r="O132" s="21">
        <v>0</v>
      </c>
      <c r="P132" s="12">
        <f t="shared" ref="P132:Q132" si="33">O132</f>
        <v>0</v>
      </c>
      <c r="Q132" s="12">
        <f t="shared" si="33"/>
        <v>0</v>
      </c>
      <c r="R132" s="2"/>
    </row>
    <row r="133" spans="1:18" s="14" customFormat="1" ht="24" x14ac:dyDescent="0.3">
      <c r="A133" s="11"/>
      <c r="B133" s="46"/>
      <c r="C133" s="29" t="s">
        <v>78</v>
      </c>
      <c r="D133" s="40"/>
      <c r="E133" s="11" t="s">
        <v>29</v>
      </c>
      <c r="F133" s="11" t="s">
        <v>28</v>
      </c>
      <c r="G133" s="11">
        <v>368</v>
      </c>
      <c r="H133" s="11">
        <v>405</v>
      </c>
      <c r="I133" s="19">
        <f>I126</f>
        <v>0</v>
      </c>
      <c r="J133" s="11">
        <f t="shared" si="30"/>
        <v>0</v>
      </c>
      <c r="K133" s="11">
        <f t="shared" si="30"/>
        <v>0</v>
      </c>
      <c r="L133" s="11" t="s">
        <v>94</v>
      </c>
      <c r="M133" s="12">
        <v>20636.79</v>
      </c>
      <c r="N133" s="12">
        <v>23041.05</v>
      </c>
      <c r="O133" s="21">
        <v>0</v>
      </c>
      <c r="P133" s="12">
        <f t="shared" ref="P133:Q133" si="34">O133</f>
        <v>0</v>
      </c>
      <c r="Q133" s="12">
        <f t="shared" si="34"/>
        <v>0</v>
      </c>
      <c r="R133" s="2"/>
    </row>
    <row r="134" spans="1:18" s="14" customFormat="1" ht="24" x14ac:dyDescent="0.3">
      <c r="A134" s="11"/>
      <c r="B134" s="46"/>
      <c r="C134" s="29" t="s">
        <v>79</v>
      </c>
      <c r="D134" s="40"/>
      <c r="E134" s="11" t="s">
        <v>29</v>
      </c>
      <c r="F134" s="11" t="s">
        <v>28</v>
      </c>
      <c r="G134" s="11">
        <v>61</v>
      </c>
      <c r="H134" s="11">
        <v>80</v>
      </c>
      <c r="I134" s="19">
        <f>I127</f>
        <v>0</v>
      </c>
      <c r="J134" s="11">
        <f t="shared" si="30"/>
        <v>0</v>
      </c>
      <c r="K134" s="11">
        <f t="shared" si="30"/>
        <v>0</v>
      </c>
      <c r="L134" s="11" t="s">
        <v>94</v>
      </c>
      <c r="M134" s="12">
        <v>4076.4</v>
      </c>
      <c r="N134" s="12">
        <v>4551.32</v>
      </c>
      <c r="O134" s="21">
        <v>0</v>
      </c>
      <c r="P134" s="12">
        <f t="shared" ref="P134:Q134" si="35">O134</f>
        <v>0</v>
      </c>
      <c r="Q134" s="12">
        <f t="shared" si="35"/>
        <v>0</v>
      </c>
      <c r="R134" s="2"/>
    </row>
    <row r="135" spans="1:18" s="14" customFormat="1" ht="24" x14ac:dyDescent="0.3">
      <c r="A135" s="11"/>
      <c r="B135" s="48"/>
      <c r="C135" s="11" t="s">
        <v>27</v>
      </c>
      <c r="D135" s="41"/>
      <c r="E135" s="11" t="s">
        <v>29</v>
      </c>
      <c r="F135" s="11" t="s">
        <v>28</v>
      </c>
      <c r="G135" s="11">
        <v>0</v>
      </c>
      <c r="H135" s="11">
        <v>0</v>
      </c>
      <c r="I135" s="19">
        <f>I128</f>
        <v>0</v>
      </c>
      <c r="J135" s="11">
        <f t="shared" si="30"/>
        <v>0</v>
      </c>
      <c r="K135" s="11">
        <f t="shared" si="30"/>
        <v>0</v>
      </c>
      <c r="L135" s="11" t="s">
        <v>92</v>
      </c>
      <c r="M135" s="12">
        <v>0</v>
      </c>
      <c r="N135" s="12"/>
      <c r="O135" s="21">
        <v>0</v>
      </c>
      <c r="P135" s="12">
        <f t="shared" ref="P135:Q135" si="36">O135</f>
        <v>0</v>
      </c>
      <c r="Q135" s="12">
        <f t="shared" si="36"/>
        <v>0</v>
      </c>
      <c r="R135" s="2"/>
    </row>
    <row r="136" spans="1:18" s="14" customFormat="1" ht="24" x14ac:dyDescent="0.3">
      <c r="A136" s="11"/>
      <c r="B136" s="45" t="s">
        <v>61</v>
      </c>
      <c r="C136" s="29" t="s">
        <v>77</v>
      </c>
      <c r="D136" s="39" t="s">
        <v>115</v>
      </c>
      <c r="E136" s="11" t="s">
        <v>29</v>
      </c>
      <c r="F136" s="11" t="s">
        <v>28</v>
      </c>
      <c r="G136" s="11"/>
      <c r="H136" s="11"/>
      <c r="I136" s="19">
        <v>380</v>
      </c>
      <c r="J136" s="11">
        <f t="shared" ref="J136:J149" si="37">I136</f>
        <v>380</v>
      </c>
      <c r="K136" s="11">
        <f t="shared" ref="K136:K149" si="38">J136</f>
        <v>380</v>
      </c>
      <c r="L136" s="11" t="s">
        <v>106</v>
      </c>
      <c r="M136" s="12">
        <v>0</v>
      </c>
      <c r="N136" s="12">
        <v>0</v>
      </c>
      <c r="O136" s="21">
        <f>3058.7-O141</f>
        <v>3017.5</v>
      </c>
      <c r="P136" s="12">
        <f>O136</f>
        <v>3017.5</v>
      </c>
      <c r="Q136" s="12">
        <f>P136</f>
        <v>3017.5</v>
      </c>
      <c r="R136" s="2"/>
    </row>
    <row r="137" spans="1:18" s="14" customFormat="1" ht="24" x14ac:dyDescent="0.3">
      <c r="A137" s="11"/>
      <c r="B137" s="46"/>
      <c r="C137" s="29" t="s">
        <v>78</v>
      </c>
      <c r="D137" s="40"/>
      <c r="E137" s="11" t="s">
        <v>29</v>
      </c>
      <c r="F137" s="11" t="s">
        <v>28</v>
      </c>
      <c r="G137" s="11"/>
      <c r="H137" s="11"/>
      <c r="I137" s="19">
        <v>380</v>
      </c>
      <c r="J137" s="11">
        <f t="shared" si="37"/>
        <v>380</v>
      </c>
      <c r="K137" s="11">
        <f t="shared" si="38"/>
        <v>380</v>
      </c>
      <c r="L137" s="11" t="s">
        <v>106</v>
      </c>
      <c r="M137" s="12">
        <v>0</v>
      </c>
      <c r="N137" s="12">
        <v>0</v>
      </c>
      <c r="O137" s="21">
        <f>3158.4-O142</f>
        <v>3117.2000000000003</v>
      </c>
      <c r="P137" s="12">
        <f t="shared" ref="P137:Q137" si="39">O137</f>
        <v>3117.2000000000003</v>
      </c>
      <c r="Q137" s="12">
        <f t="shared" si="39"/>
        <v>3117.2000000000003</v>
      </c>
      <c r="R137" s="2"/>
    </row>
    <row r="138" spans="1:18" s="14" customFormat="1" ht="24" x14ac:dyDescent="0.3">
      <c r="A138" s="11"/>
      <c r="B138" s="46"/>
      <c r="C138" s="29" t="s">
        <v>79</v>
      </c>
      <c r="D138" s="40"/>
      <c r="E138" s="11" t="s">
        <v>29</v>
      </c>
      <c r="F138" s="11" t="s">
        <v>28</v>
      </c>
      <c r="G138" s="11"/>
      <c r="H138" s="11"/>
      <c r="I138" s="19">
        <v>46</v>
      </c>
      <c r="J138" s="11">
        <f t="shared" si="37"/>
        <v>46</v>
      </c>
      <c r="K138" s="11">
        <f t="shared" si="38"/>
        <v>46</v>
      </c>
      <c r="L138" s="11" t="s">
        <v>106</v>
      </c>
      <c r="M138" s="12">
        <v>0</v>
      </c>
      <c r="N138" s="12">
        <v>0</v>
      </c>
      <c r="O138" s="21">
        <f>382.3-O143</f>
        <v>377.2</v>
      </c>
      <c r="P138" s="12">
        <f t="shared" ref="P138:Q138" si="40">O138</f>
        <v>377.2</v>
      </c>
      <c r="Q138" s="12">
        <f t="shared" si="40"/>
        <v>377.2</v>
      </c>
      <c r="R138" s="2"/>
    </row>
    <row r="139" spans="1:18" s="14" customFormat="1" ht="24" x14ac:dyDescent="0.3">
      <c r="A139" s="11"/>
      <c r="B139" s="46"/>
      <c r="C139" s="11" t="s">
        <v>27</v>
      </c>
      <c r="D139" s="40"/>
      <c r="E139" s="11" t="s">
        <v>29</v>
      </c>
      <c r="F139" s="11" t="s">
        <v>28</v>
      </c>
      <c r="G139" s="11"/>
      <c r="H139" s="11"/>
      <c r="I139" s="19">
        <v>0</v>
      </c>
      <c r="J139" s="11">
        <f t="shared" si="37"/>
        <v>0</v>
      </c>
      <c r="K139" s="11">
        <f t="shared" si="38"/>
        <v>0</v>
      </c>
      <c r="L139" s="11" t="s">
        <v>104</v>
      </c>
      <c r="M139" s="12">
        <v>0</v>
      </c>
      <c r="N139" s="12">
        <v>0</v>
      </c>
      <c r="O139" s="21">
        <v>0</v>
      </c>
      <c r="P139" s="12">
        <f t="shared" ref="P139:Q139" si="41">O139</f>
        <v>0</v>
      </c>
      <c r="Q139" s="12">
        <f t="shared" si="41"/>
        <v>0</v>
      </c>
      <c r="R139" s="2"/>
    </row>
    <row r="140" spans="1:18" s="14" customFormat="1" ht="24" x14ac:dyDescent="0.3">
      <c r="A140" s="11"/>
      <c r="B140" s="46"/>
      <c r="C140" s="11" t="s">
        <v>30</v>
      </c>
      <c r="D140" s="41"/>
      <c r="E140" s="11" t="s">
        <v>29</v>
      </c>
      <c r="F140" s="11" t="s">
        <v>28</v>
      </c>
      <c r="G140" s="11"/>
      <c r="H140" s="11"/>
      <c r="I140" s="19">
        <v>0</v>
      </c>
      <c r="J140" s="11">
        <f t="shared" si="37"/>
        <v>0</v>
      </c>
      <c r="K140" s="11">
        <f t="shared" si="38"/>
        <v>0</v>
      </c>
      <c r="L140" s="11" t="s">
        <v>104</v>
      </c>
      <c r="M140" s="12">
        <v>0</v>
      </c>
      <c r="N140" s="12">
        <v>0</v>
      </c>
      <c r="O140" s="21">
        <v>0</v>
      </c>
      <c r="P140" s="12">
        <f t="shared" ref="P140:Q140" si="42">O140</f>
        <v>0</v>
      </c>
      <c r="Q140" s="12">
        <f t="shared" si="42"/>
        <v>0</v>
      </c>
      <c r="R140" s="2"/>
    </row>
    <row r="141" spans="1:18" s="14" customFormat="1" ht="45.6" customHeight="1" x14ac:dyDescent="0.3">
      <c r="A141" s="11"/>
      <c r="B141" s="46"/>
      <c r="C141" s="29" t="s">
        <v>77</v>
      </c>
      <c r="D141" s="39" t="s">
        <v>122</v>
      </c>
      <c r="E141" s="11" t="s">
        <v>29</v>
      </c>
      <c r="F141" s="11" t="s">
        <v>28</v>
      </c>
      <c r="G141" s="11"/>
      <c r="H141" s="11"/>
      <c r="I141" s="19">
        <v>380</v>
      </c>
      <c r="J141" s="11">
        <f t="shared" ref="J141:J143" si="43">I141</f>
        <v>380</v>
      </c>
      <c r="K141" s="11">
        <f t="shared" ref="K141:K143" si="44">J141</f>
        <v>380</v>
      </c>
      <c r="L141" s="11" t="s">
        <v>124</v>
      </c>
      <c r="M141" s="12">
        <v>0</v>
      </c>
      <c r="N141" s="12">
        <v>41.2</v>
      </c>
      <c r="O141" s="21">
        <v>41.2</v>
      </c>
      <c r="P141" s="12">
        <f>O141</f>
        <v>41.2</v>
      </c>
      <c r="Q141" s="12">
        <f>P141</f>
        <v>41.2</v>
      </c>
      <c r="R141" s="2"/>
    </row>
    <row r="142" spans="1:18" s="14" customFormat="1" ht="45.6" customHeight="1" x14ac:dyDescent="0.3">
      <c r="A142" s="11"/>
      <c r="B142" s="46"/>
      <c r="C142" s="29" t="s">
        <v>78</v>
      </c>
      <c r="D142" s="40"/>
      <c r="E142" s="11" t="s">
        <v>29</v>
      </c>
      <c r="F142" s="11" t="s">
        <v>28</v>
      </c>
      <c r="G142" s="11"/>
      <c r="H142" s="11"/>
      <c r="I142" s="19">
        <v>380</v>
      </c>
      <c r="J142" s="11">
        <f t="shared" si="43"/>
        <v>380</v>
      </c>
      <c r="K142" s="11">
        <f t="shared" si="44"/>
        <v>380</v>
      </c>
      <c r="L142" s="11" t="s">
        <v>124</v>
      </c>
      <c r="M142" s="12">
        <v>0</v>
      </c>
      <c r="N142" s="12">
        <v>41.2</v>
      </c>
      <c r="O142" s="21">
        <v>41.2</v>
      </c>
      <c r="P142" s="12">
        <f t="shared" ref="P142:Q142" si="45">O142</f>
        <v>41.2</v>
      </c>
      <c r="Q142" s="12">
        <f t="shared" si="45"/>
        <v>41.2</v>
      </c>
      <c r="R142" s="2"/>
    </row>
    <row r="143" spans="1:18" s="14" customFormat="1" ht="45.6" customHeight="1" x14ac:dyDescent="0.3">
      <c r="A143" s="11"/>
      <c r="B143" s="46"/>
      <c r="C143" s="29" t="s">
        <v>79</v>
      </c>
      <c r="D143" s="41"/>
      <c r="E143" s="11" t="s">
        <v>29</v>
      </c>
      <c r="F143" s="11" t="s">
        <v>28</v>
      </c>
      <c r="G143" s="11"/>
      <c r="H143" s="11"/>
      <c r="I143" s="19">
        <v>46</v>
      </c>
      <c r="J143" s="11">
        <f t="shared" si="43"/>
        <v>46</v>
      </c>
      <c r="K143" s="11">
        <f t="shared" si="44"/>
        <v>46</v>
      </c>
      <c r="L143" s="11" t="s">
        <v>124</v>
      </c>
      <c r="M143" s="12">
        <v>0</v>
      </c>
      <c r="N143" s="12">
        <v>5.0799999999999983</v>
      </c>
      <c r="O143" s="21">
        <v>5.0999999999999996</v>
      </c>
      <c r="P143" s="12">
        <f t="shared" ref="P143:Q143" si="46">O143</f>
        <v>5.0999999999999996</v>
      </c>
      <c r="Q143" s="12">
        <f t="shared" si="46"/>
        <v>5.0999999999999996</v>
      </c>
      <c r="R143" s="2"/>
    </row>
    <row r="144" spans="1:18" s="14" customFormat="1" ht="140.25" customHeight="1" x14ac:dyDescent="0.3">
      <c r="A144" s="11"/>
      <c r="B144" s="46"/>
      <c r="C144" s="29" t="s">
        <v>80</v>
      </c>
      <c r="D144" s="39" t="s">
        <v>116</v>
      </c>
      <c r="E144" s="11" t="s">
        <v>29</v>
      </c>
      <c r="F144" s="11" t="s">
        <v>28</v>
      </c>
      <c r="G144" s="11"/>
      <c r="H144" s="11"/>
      <c r="I144" s="19"/>
      <c r="J144" s="11">
        <f t="shared" si="37"/>
        <v>0</v>
      </c>
      <c r="K144" s="11">
        <f t="shared" si="38"/>
        <v>0</v>
      </c>
      <c r="L144" s="11" t="s">
        <v>112</v>
      </c>
      <c r="M144" s="12">
        <v>0</v>
      </c>
      <c r="N144" s="12">
        <v>0</v>
      </c>
      <c r="O144" s="21">
        <v>0</v>
      </c>
      <c r="P144" s="12">
        <f t="shared" ref="P144:Q145" si="47">O144</f>
        <v>0</v>
      </c>
      <c r="Q144" s="12">
        <f t="shared" si="47"/>
        <v>0</v>
      </c>
      <c r="R144" s="2"/>
    </row>
    <row r="145" spans="1:18" s="14" customFormat="1" ht="24" x14ac:dyDescent="0.3">
      <c r="A145" s="11"/>
      <c r="B145" s="46"/>
      <c r="C145" s="29" t="s">
        <v>81</v>
      </c>
      <c r="D145" s="40"/>
      <c r="E145" s="11" t="s">
        <v>29</v>
      </c>
      <c r="F145" s="11" t="s">
        <v>28</v>
      </c>
      <c r="G145" s="11"/>
      <c r="H145" s="11"/>
      <c r="I145" s="19"/>
      <c r="J145" s="11">
        <f t="shared" si="37"/>
        <v>0</v>
      </c>
      <c r="K145" s="11">
        <f t="shared" si="38"/>
        <v>0</v>
      </c>
      <c r="L145" s="11" t="s">
        <v>112</v>
      </c>
      <c r="M145" s="12">
        <v>0</v>
      </c>
      <c r="N145" s="12">
        <v>0</v>
      </c>
      <c r="O145" s="21">
        <v>0</v>
      </c>
      <c r="P145" s="12">
        <f t="shared" si="47"/>
        <v>0</v>
      </c>
      <c r="Q145" s="12">
        <f t="shared" si="47"/>
        <v>0</v>
      </c>
      <c r="R145" s="2"/>
    </row>
    <row r="146" spans="1:18" s="14" customFormat="1" ht="24" x14ac:dyDescent="0.3">
      <c r="A146" s="11"/>
      <c r="B146" s="46"/>
      <c r="C146" s="29" t="s">
        <v>77</v>
      </c>
      <c r="D146" s="40"/>
      <c r="E146" s="11" t="s">
        <v>29</v>
      </c>
      <c r="F146" s="11" t="s">
        <v>28</v>
      </c>
      <c r="G146" s="11">
        <v>357</v>
      </c>
      <c r="H146" s="11">
        <v>372</v>
      </c>
      <c r="I146" s="19">
        <f>I136</f>
        <v>380</v>
      </c>
      <c r="J146" s="11">
        <f t="shared" si="37"/>
        <v>380</v>
      </c>
      <c r="K146" s="11">
        <f t="shared" si="38"/>
        <v>380</v>
      </c>
      <c r="L146" s="11" t="s">
        <v>112</v>
      </c>
      <c r="M146" s="12">
        <v>0</v>
      </c>
      <c r="N146" s="12">
        <v>0</v>
      </c>
      <c r="O146" s="21">
        <v>22633.9</v>
      </c>
      <c r="P146" s="12">
        <v>22633.9</v>
      </c>
      <c r="Q146" s="12">
        <v>22633.9</v>
      </c>
      <c r="R146" s="2"/>
    </row>
    <row r="147" spans="1:18" s="14" customFormat="1" ht="24" x14ac:dyDescent="0.3">
      <c r="A147" s="11"/>
      <c r="B147" s="46"/>
      <c r="C147" s="29" t="s">
        <v>78</v>
      </c>
      <c r="D147" s="40"/>
      <c r="E147" s="11" t="s">
        <v>29</v>
      </c>
      <c r="F147" s="11" t="s">
        <v>28</v>
      </c>
      <c r="G147" s="11">
        <v>368</v>
      </c>
      <c r="H147" s="11">
        <v>405</v>
      </c>
      <c r="I147" s="19">
        <f>I137</f>
        <v>380</v>
      </c>
      <c r="J147" s="11">
        <f t="shared" si="37"/>
        <v>380</v>
      </c>
      <c r="K147" s="11">
        <f t="shared" si="38"/>
        <v>380</v>
      </c>
      <c r="L147" s="11" t="s">
        <v>112</v>
      </c>
      <c r="M147" s="12">
        <v>0</v>
      </c>
      <c r="N147" s="12">
        <v>0</v>
      </c>
      <c r="O147" s="21">
        <v>24641.8</v>
      </c>
      <c r="P147" s="12">
        <v>24641.8</v>
      </c>
      <c r="Q147" s="12">
        <v>24641.8</v>
      </c>
      <c r="R147" s="2"/>
    </row>
    <row r="148" spans="1:18" s="14" customFormat="1" ht="24" x14ac:dyDescent="0.3">
      <c r="A148" s="11"/>
      <c r="B148" s="46"/>
      <c r="C148" s="29" t="s">
        <v>79</v>
      </c>
      <c r="D148" s="40"/>
      <c r="E148" s="11" t="s">
        <v>29</v>
      </c>
      <c r="F148" s="11" t="s">
        <v>28</v>
      </c>
      <c r="G148" s="11">
        <v>61</v>
      </c>
      <c r="H148" s="11">
        <v>80</v>
      </c>
      <c r="I148" s="19">
        <f>I138</f>
        <v>46</v>
      </c>
      <c r="J148" s="11">
        <f t="shared" si="37"/>
        <v>46</v>
      </c>
      <c r="K148" s="11">
        <f t="shared" si="38"/>
        <v>46</v>
      </c>
      <c r="L148" s="11" t="s">
        <v>112</v>
      </c>
      <c r="M148" s="12">
        <v>0</v>
      </c>
      <c r="N148" s="12">
        <v>0</v>
      </c>
      <c r="O148" s="21">
        <v>4867.5</v>
      </c>
      <c r="P148" s="12">
        <v>4867.5</v>
      </c>
      <c r="Q148" s="12">
        <v>4867.5</v>
      </c>
      <c r="R148" s="2"/>
    </row>
    <row r="149" spans="1:18" s="14" customFormat="1" ht="24" x14ac:dyDescent="0.3">
      <c r="A149" s="11"/>
      <c r="B149" s="48"/>
      <c r="C149" s="11" t="s">
        <v>27</v>
      </c>
      <c r="D149" s="41"/>
      <c r="E149" s="11" t="s">
        <v>29</v>
      </c>
      <c r="F149" s="11" t="s">
        <v>28</v>
      </c>
      <c r="G149" s="11">
        <v>0</v>
      </c>
      <c r="H149" s="11">
        <v>0</v>
      </c>
      <c r="I149" s="19">
        <f>I139</f>
        <v>0</v>
      </c>
      <c r="J149" s="11">
        <f t="shared" si="37"/>
        <v>0</v>
      </c>
      <c r="K149" s="11">
        <f t="shared" si="38"/>
        <v>0</v>
      </c>
      <c r="L149" s="11" t="s">
        <v>110</v>
      </c>
      <c r="M149" s="12">
        <v>0</v>
      </c>
      <c r="N149" s="12">
        <v>0</v>
      </c>
      <c r="O149" s="21"/>
      <c r="P149" s="12">
        <f t="shared" ref="P149:Q149" si="48">O149</f>
        <v>0</v>
      </c>
      <c r="Q149" s="12">
        <f t="shared" si="48"/>
        <v>0</v>
      </c>
      <c r="R149" s="2"/>
    </row>
    <row r="150" spans="1:18" s="14" customFormat="1" ht="24" customHeight="1" x14ac:dyDescent="0.3">
      <c r="A150" s="11"/>
      <c r="B150" s="45" t="s">
        <v>62</v>
      </c>
      <c r="C150" s="29" t="s">
        <v>77</v>
      </c>
      <c r="D150" s="39" t="s">
        <v>91</v>
      </c>
      <c r="E150" s="11" t="s">
        <v>29</v>
      </c>
      <c r="F150" s="11" t="s">
        <v>28</v>
      </c>
      <c r="G150" s="11">
        <v>105.3</v>
      </c>
      <c r="H150" s="19">
        <v>0</v>
      </c>
      <c r="I150" s="19">
        <v>0</v>
      </c>
      <c r="J150" s="11">
        <f t="shared" si="30"/>
        <v>0</v>
      </c>
      <c r="K150" s="11">
        <f t="shared" si="30"/>
        <v>0</v>
      </c>
      <c r="L150" s="11" t="s">
        <v>101</v>
      </c>
      <c r="M150" s="12">
        <v>1002.42</v>
      </c>
      <c r="N150" s="12">
        <v>0</v>
      </c>
      <c r="O150" s="21">
        <v>0</v>
      </c>
      <c r="P150" s="12">
        <f t="shared" ref="P150:Q150" si="49">O150</f>
        <v>0</v>
      </c>
      <c r="Q150" s="12">
        <f t="shared" si="49"/>
        <v>0</v>
      </c>
      <c r="R150" s="2"/>
    </row>
    <row r="151" spans="1:18" s="14" customFormat="1" ht="24" x14ac:dyDescent="0.3">
      <c r="A151" s="11"/>
      <c r="B151" s="46"/>
      <c r="C151" s="29" t="s">
        <v>78</v>
      </c>
      <c r="D151" s="40"/>
      <c r="E151" s="11" t="s">
        <v>29</v>
      </c>
      <c r="F151" s="11" t="s">
        <v>28</v>
      </c>
      <c r="G151" s="11">
        <v>127.7</v>
      </c>
      <c r="H151" s="19">
        <v>0</v>
      </c>
      <c r="I151" s="19">
        <v>0</v>
      </c>
      <c r="J151" s="11">
        <f t="shared" si="30"/>
        <v>0</v>
      </c>
      <c r="K151" s="11">
        <f t="shared" si="30"/>
        <v>0</v>
      </c>
      <c r="L151" s="11" t="s">
        <v>101</v>
      </c>
      <c r="M151" s="12">
        <v>1215.6600000000001</v>
      </c>
      <c r="N151" s="12">
        <v>0</v>
      </c>
      <c r="O151" s="21">
        <v>0</v>
      </c>
      <c r="P151" s="12">
        <f t="shared" ref="P151:Q151" si="50">O151</f>
        <v>0</v>
      </c>
      <c r="Q151" s="12">
        <f t="shared" si="50"/>
        <v>0</v>
      </c>
      <c r="R151" s="2"/>
    </row>
    <row r="152" spans="1:18" s="14" customFormat="1" ht="24" x14ac:dyDescent="0.3">
      <c r="A152" s="11"/>
      <c r="B152" s="46"/>
      <c r="C152" s="29" t="s">
        <v>79</v>
      </c>
      <c r="D152" s="40"/>
      <c r="E152" s="11" t="s">
        <v>29</v>
      </c>
      <c r="F152" s="11" t="s">
        <v>28</v>
      </c>
      <c r="G152" s="11">
        <v>42</v>
      </c>
      <c r="H152" s="19">
        <v>0</v>
      </c>
      <c r="I152" s="19">
        <v>0</v>
      </c>
      <c r="J152" s="11">
        <f t="shared" si="30"/>
        <v>0</v>
      </c>
      <c r="K152" s="11">
        <f t="shared" si="30"/>
        <v>0</v>
      </c>
      <c r="L152" s="11" t="s">
        <v>101</v>
      </c>
      <c r="M152" s="12">
        <v>399.82</v>
      </c>
      <c r="N152" s="12">
        <v>0</v>
      </c>
      <c r="O152" s="21">
        <v>0</v>
      </c>
      <c r="P152" s="12">
        <f t="shared" ref="P152:Q152" si="51">O152</f>
        <v>0</v>
      </c>
      <c r="Q152" s="12">
        <f t="shared" si="51"/>
        <v>0</v>
      </c>
      <c r="R152" s="2"/>
    </row>
    <row r="153" spans="1:18" s="14" customFormat="1" ht="24" x14ac:dyDescent="0.3">
      <c r="A153" s="11"/>
      <c r="B153" s="46"/>
      <c r="C153" s="11" t="s">
        <v>27</v>
      </c>
      <c r="D153" s="40"/>
      <c r="E153" s="11" t="s">
        <v>29</v>
      </c>
      <c r="F153" s="11" t="s">
        <v>28</v>
      </c>
      <c r="G153" s="11">
        <v>0</v>
      </c>
      <c r="H153" s="19">
        <v>0</v>
      </c>
      <c r="I153" s="19">
        <v>0</v>
      </c>
      <c r="J153" s="11">
        <f t="shared" si="30"/>
        <v>0</v>
      </c>
      <c r="K153" s="11">
        <f t="shared" si="30"/>
        <v>0</v>
      </c>
      <c r="L153" s="11" t="s">
        <v>99</v>
      </c>
      <c r="M153" s="12">
        <v>0</v>
      </c>
      <c r="N153" s="12">
        <v>0</v>
      </c>
      <c r="O153" s="12">
        <v>0</v>
      </c>
      <c r="P153" s="12">
        <f t="shared" ref="P153:Q153" si="52">O153</f>
        <v>0</v>
      </c>
      <c r="Q153" s="12">
        <f t="shared" si="52"/>
        <v>0</v>
      </c>
      <c r="R153" s="2"/>
    </row>
    <row r="154" spans="1:18" s="14" customFormat="1" ht="24" x14ac:dyDescent="0.3">
      <c r="A154" s="11"/>
      <c r="B154" s="46"/>
      <c r="C154" s="11" t="s">
        <v>30</v>
      </c>
      <c r="D154" s="41"/>
      <c r="E154" s="11" t="s">
        <v>29</v>
      </c>
      <c r="F154" s="11" t="s">
        <v>28</v>
      </c>
      <c r="G154" s="11">
        <v>0</v>
      </c>
      <c r="H154" s="19">
        <v>0</v>
      </c>
      <c r="I154" s="19">
        <v>0</v>
      </c>
      <c r="J154" s="11">
        <f t="shared" si="30"/>
        <v>0</v>
      </c>
      <c r="K154" s="11">
        <f t="shared" si="30"/>
        <v>0</v>
      </c>
      <c r="L154" s="11" t="s">
        <v>99</v>
      </c>
      <c r="M154" s="12">
        <v>0</v>
      </c>
      <c r="N154" s="12">
        <v>0</v>
      </c>
      <c r="O154" s="12">
        <v>0</v>
      </c>
      <c r="P154" s="12">
        <f t="shared" ref="P154:Q154" si="53">O154</f>
        <v>0</v>
      </c>
      <c r="Q154" s="12">
        <f t="shared" si="53"/>
        <v>0</v>
      </c>
      <c r="R154" s="2"/>
    </row>
    <row r="155" spans="1:18" s="14" customFormat="1" ht="12" customHeight="1" x14ac:dyDescent="0.3">
      <c r="A155" s="11"/>
      <c r="B155" s="46"/>
      <c r="C155" s="29" t="s">
        <v>80</v>
      </c>
      <c r="D155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55" s="11" t="s">
        <v>29</v>
      </c>
      <c r="F155" s="11" t="s">
        <v>28</v>
      </c>
      <c r="G155" s="11"/>
      <c r="H155" s="19">
        <v>0</v>
      </c>
      <c r="I155" s="19">
        <v>0</v>
      </c>
      <c r="J155" s="11">
        <f t="shared" si="30"/>
        <v>0</v>
      </c>
      <c r="K155" s="11">
        <f t="shared" si="30"/>
        <v>0</v>
      </c>
      <c r="L155" s="11" t="s">
        <v>96</v>
      </c>
      <c r="M155" s="12"/>
      <c r="N155" s="12"/>
      <c r="O155" s="21"/>
      <c r="P155" s="12">
        <f t="shared" ref="P155:Q155" si="54">O155</f>
        <v>0</v>
      </c>
      <c r="Q155" s="12">
        <f t="shared" si="54"/>
        <v>0</v>
      </c>
      <c r="R155" s="2"/>
    </row>
    <row r="156" spans="1:18" s="14" customFormat="1" ht="24" x14ac:dyDescent="0.3">
      <c r="A156" s="11"/>
      <c r="B156" s="46"/>
      <c r="C156" s="29" t="s">
        <v>81</v>
      </c>
      <c r="D156" s="40"/>
      <c r="E156" s="11" t="s">
        <v>29</v>
      </c>
      <c r="F156" s="11" t="s">
        <v>28</v>
      </c>
      <c r="G156" s="11"/>
      <c r="H156" s="19">
        <v>0</v>
      </c>
      <c r="I156" s="19">
        <v>0</v>
      </c>
      <c r="J156" s="11">
        <f t="shared" si="30"/>
        <v>0</v>
      </c>
      <c r="K156" s="11">
        <f t="shared" si="30"/>
        <v>0</v>
      </c>
      <c r="L156" s="11" t="s">
        <v>96</v>
      </c>
      <c r="M156" s="12"/>
      <c r="N156" s="12"/>
      <c r="O156" s="21"/>
      <c r="P156" s="12">
        <f t="shared" ref="P156:Q156" si="55">O156</f>
        <v>0</v>
      </c>
      <c r="Q156" s="12">
        <f t="shared" si="55"/>
        <v>0</v>
      </c>
      <c r="R156" s="2"/>
    </row>
    <row r="157" spans="1:18" s="14" customFormat="1" ht="24" x14ac:dyDescent="0.3">
      <c r="A157" s="11"/>
      <c r="B157" s="46"/>
      <c r="C157" s="29" t="s">
        <v>77</v>
      </c>
      <c r="D157" s="40"/>
      <c r="E157" s="11" t="s">
        <v>29</v>
      </c>
      <c r="F157" s="11" t="s">
        <v>28</v>
      </c>
      <c r="G157" s="11">
        <v>105.3</v>
      </c>
      <c r="H157" s="19">
        <f t="shared" ref="H157:I160" si="56">H150</f>
        <v>0</v>
      </c>
      <c r="I157" s="19">
        <f t="shared" si="56"/>
        <v>0</v>
      </c>
      <c r="J157" s="11">
        <f t="shared" si="30"/>
        <v>0</v>
      </c>
      <c r="K157" s="11">
        <f t="shared" si="30"/>
        <v>0</v>
      </c>
      <c r="L157" s="11" t="s">
        <v>96</v>
      </c>
      <c r="M157" s="12">
        <v>4950.45</v>
      </c>
      <c r="N157" s="12">
        <v>0</v>
      </c>
      <c r="O157" s="21">
        <f>N157</f>
        <v>0</v>
      </c>
      <c r="P157" s="12">
        <f t="shared" ref="P157:Q157" si="57">O157</f>
        <v>0</v>
      </c>
      <c r="Q157" s="12">
        <f t="shared" si="57"/>
        <v>0</v>
      </c>
      <c r="R157" s="2"/>
    </row>
    <row r="158" spans="1:18" s="14" customFormat="1" ht="24" x14ac:dyDescent="0.3">
      <c r="A158" s="11"/>
      <c r="B158" s="46"/>
      <c r="C158" s="29" t="s">
        <v>78</v>
      </c>
      <c r="D158" s="40"/>
      <c r="E158" s="11" t="s">
        <v>29</v>
      </c>
      <c r="F158" s="11" t="s">
        <v>28</v>
      </c>
      <c r="G158" s="11">
        <v>127.7</v>
      </c>
      <c r="H158" s="19">
        <f t="shared" si="56"/>
        <v>0</v>
      </c>
      <c r="I158" s="19">
        <f t="shared" si="56"/>
        <v>0</v>
      </c>
      <c r="J158" s="11">
        <f t="shared" si="30"/>
        <v>0</v>
      </c>
      <c r="K158" s="11">
        <f t="shared" si="30"/>
        <v>0</v>
      </c>
      <c r="L158" s="11" t="s">
        <v>96</v>
      </c>
      <c r="M158" s="12">
        <v>6003.53</v>
      </c>
      <c r="N158" s="12">
        <v>0</v>
      </c>
      <c r="O158" s="21">
        <f t="shared" ref="O158:O159" si="58">N158</f>
        <v>0</v>
      </c>
      <c r="P158" s="12">
        <f t="shared" ref="P158:Q158" si="59">O158</f>
        <v>0</v>
      </c>
      <c r="Q158" s="12">
        <f t="shared" si="59"/>
        <v>0</v>
      </c>
      <c r="R158" s="2"/>
    </row>
    <row r="159" spans="1:18" s="14" customFormat="1" ht="24" x14ac:dyDescent="0.3">
      <c r="A159" s="11"/>
      <c r="B159" s="46"/>
      <c r="C159" s="29" t="s">
        <v>79</v>
      </c>
      <c r="D159" s="40"/>
      <c r="E159" s="11" t="s">
        <v>29</v>
      </c>
      <c r="F159" s="11" t="s">
        <v>28</v>
      </c>
      <c r="G159" s="11">
        <v>42</v>
      </c>
      <c r="H159" s="19">
        <f t="shared" si="56"/>
        <v>0</v>
      </c>
      <c r="I159" s="19">
        <f t="shared" si="56"/>
        <v>0</v>
      </c>
      <c r="J159" s="11">
        <f t="shared" ref="J159:K178" si="60">I159</f>
        <v>0</v>
      </c>
      <c r="K159" s="11">
        <f t="shared" si="60"/>
        <v>0</v>
      </c>
      <c r="L159" s="11" t="s">
        <v>96</v>
      </c>
      <c r="M159" s="12">
        <v>1974.54</v>
      </c>
      <c r="N159" s="12">
        <v>0</v>
      </c>
      <c r="O159" s="21">
        <f t="shared" si="58"/>
        <v>0</v>
      </c>
      <c r="P159" s="12">
        <f t="shared" ref="P159:Q159" si="61">O159</f>
        <v>0</v>
      </c>
      <c r="Q159" s="12">
        <f t="shared" si="61"/>
        <v>0</v>
      </c>
      <c r="R159" s="2"/>
    </row>
    <row r="160" spans="1:18" s="14" customFormat="1" ht="24" x14ac:dyDescent="0.3">
      <c r="A160" s="11"/>
      <c r="B160" s="48"/>
      <c r="C160" s="11" t="s">
        <v>27</v>
      </c>
      <c r="D160" s="41"/>
      <c r="E160" s="11" t="s">
        <v>29</v>
      </c>
      <c r="F160" s="11" t="s">
        <v>28</v>
      </c>
      <c r="G160" s="11">
        <v>0</v>
      </c>
      <c r="H160" s="19">
        <f t="shared" si="56"/>
        <v>0</v>
      </c>
      <c r="I160" s="19">
        <f t="shared" si="56"/>
        <v>0</v>
      </c>
      <c r="J160" s="11">
        <f t="shared" si="60"/>
        <v>0</v>
      </c>
      <c r="K160" s="11">
        <f t="shared" si="60"/>
        <v>0</v>
      </c>
      <c r="L160" s="11" t="s">
        <v>95</v>
      </c>
      <c r="M160" s="12">
        <v>0</v>
      </c>
      <c r="N160" s="12"/>
      <c r="O160" s="21"/>
      <c r="P160" s="12">
        <f t="shared" ref="P160:Q160" si="62">O160</f>
        <v>0</v>
      </c>
      <c r="Q160" s="12">
        <f t="shared" si="62"/>
        <v>0</v>
      </c>
      <c r="R160" s="2"/>
    </row>
    <row r="161" spans="1:18" s="14" customFormat="1" ht="24" x14ac:dyDescent="0.3">
      <c r="A161" s="11"/>
      <c r="B161" s="45" t="s">
        <v>63</v>
      </c>
      <c r="C161" s="29" t="s">
        <v>77</v>
      </c>
      <c r="D161" s="39" t="s">
        <v>91</v>
      </c>
      <c r="E161" s="11" t="s">
        <v>29</v>
      </c>
      <c r="F161" s="11" t="s">
        <v>28</v>
      </c>
      <c r="G161" s="11">
        <v>184.4</v>
      </c>
      <c r="H161" s="19">
        <v>0</v>
      </c>
      <c r="I161" s="19">
        <v>0</v>
      </c>
      <c r="J161" s="11">
        <f t="shared" si="60"/>
        <v>0</v>
      </c>
      <c r="K161" s="11">
        <f t="shared" si="60"/>
        <v>0</v>
      </c>
      <c r="L161" s="11" t="s">
        <v>101</v>
      </c>
      <c r="M161" s="12">
        <v>1644.89</v>
      </c>
      <c r="N161" s="12">
        <v>0</v>
      </c>
      <c r="O161" s="21">
        <v>0</v>
      </c>
      <c r="P161" s="12">
        <f t="shared" ref="P161:Q161" si="63">O161</f>
        <v>0</v>
      </c>
      <c r="Q161" s="12">
        <f t="shared" si="63"/>
        <v>0</v>
      </c>
      <c r="R161" s="2"/>
    </row>
    <row r="162" spans="1:18" s="14" customFormat="1" ht="24" x14ac:dyDescent="0.3">
      <c r="A162" s="11"/>
      <c r="B162" s="46"/>
      <c r="C162" s="29" t="s">
        <v>78</v>
      </c>
      <c r="D162" s="40"/>
      <c r="E162" s="11" t="s">
        <v>29</v>
      </c>
      <c r="F162" s="11" t="s">
        <v>28</v>
      </c>
      <c r="G162" s="11">
        <v>150</v>
      </c>
      <c r="H162" s="19">
        <v>0</v>
      </c>
      <c r="I162" s="19">
        <v>0</v>
      </c>
      <c r="J162" s="11">
        <f t="shared" si="60"/>
        <v>0</v>
      </c>
      <c r="K162" s="11">
        <f t="shared" si="60"/>
        <v>0</v>
      </c>
      <c r="L162" s="11" t="s">
        <v>101</v>
      </c>
      <c r="M162" s="12">
        <v>1338.03</v>
      </c>
      <c r="N162" s="12">
        <v>0</v>
      </c>
      <c r="O162" s="21">
        <v>0</v>
      </c>
      <c r="P162" s="12">
        <f t="shared" ref="P162:Q162" si="64">O162</f>
        <v>0</v>
      </c>
      <c r="Q162" s="12">
        <f t="shared" si="64"/>
        <v>0</v>
      </c>
      <c r="R162" s="2"/>
    </row>
    <row r="163" spans="1:18" s="14" customFormat="1" ht="24" x14ac:dyDescent="0.3">
      <c r="A163" s="11"/>
      <c r="B163" s="46"/>
      <c r="C163" s="29" t="s">
        <v>79</v>
      </c>
      <c r="D163" s="40"/>
      <c r="E163" s="11" t="s">
        <v>29</v>
      </c>
      <c r="F163" s="11" t="s">
        <v>28</v>
      </c>
      <c r="G163" s="11">
        <v>33.299999999999997</v>
      </c>
      <c r="H163" s="19">
        <v>0</v>
      </c>
      <c r="I163" s="19">
        <v>0</v>
      </c>
      <c r="J163" s="11">
        <f t="shared" si="60"/>
        <v>0</v>
      </c>
      <c r="K163" s="11">
        <f t="shared" si="60"/>
        <v>0</v>
      </c>
      <c r="L163" s="11" t="s">
        <v>101</v>
      </c>
      <c r="M163" s="12">
        <v>297.04000000000002</v>
      </c>
      <c r="N163" s="12">
        <v>0</v>
      </c>
      <c r="O163" s="21">
        <v>0</v>
      </c>
      <c r="P163" s="12">
        <f t="shared" ref="P163:Q163" si="65">O163</f>
        <v>0</v>
      </c>
      <c r="Q163" s="12">
        <f t="shared" si="65"/>
        <v>0</v>
      </c>
      <c r="R163" s="2"/>
    </row>
    <row r="164" spans="1:18" s="14" customFormat="1" ht="24" x14ac:dyDescent="0.3">
      <c r="A164" s="11"/>
      <c r="B164" s="46"/>
      <c r="C164" s="11" t="s">
        <v>27</v>
      </c>
      <c r="D164" s="40"/>
      <c r="E164" s="11" t="s">
        <v>29</v>
      </c>
      <c r="F164" s="11" t="s">
        <v>28</v>
      </c>
      <c r="G164" s="11">
        <v>0</v>
      </c>
      <c r="H164" s="19">
        <v>0</v>
      </c>
      <c r="I164" s="19">
        <v>0</v>
      </c>
      <c r="J164" s="11">
        <f t="shared" si="60"/>
        <v>0</v>
      </c>
      <c r="K164" s="11">
        <f t="shared" si="60"/>
        <v>0</v>
      </c>
      <c r="L164" s="11" t="s">
        <v>99</v>
      </c>
      <c r="M164" s="12">
        <v>0</v>
      </c>
      <c r="N164" s="12">
        <v>0</v>
      </c>
      <c r="O164" s="21">
        <v>0</v>
      </c>
      <c r="P164" s="12">
        <f t="shared" ref="P164:Q164" si="66">O164</f>
        <v>0</v>
      </c>
      <c r="Q164" s="12">
        <f t="shared" si="66"/>
        <v>0</v>
      </c>
      <c r="R164" s="2"/>
    </row>
    <row r="165" spans="1:18" s="14" customFormat="1" ht="24" x14ac:dyDescent="0.3">
      <c r="A165" s="11"/>
      <c r="B165" s="46"/>
      <c r="C165" s="11" t="s">
        <v>30</v>
      </c>
      <c r="D165" s="41"/>
      <c r="E165" s="11" t="s">
        <v>29</v>
      </c>
      <c r="F165" s="11" t="s">
        <v>28</v>
      </c>
      <c r="G165" s="11">
        <v>0</v>
      </c>
      <c r="H165" s="19">
        <v>0</v>
      </c>
      <c r="I165" s="19">
        <v>0</v>
      </c>
      <c r="J165" s="11">
        <f t="shared" si="60"/>
        <v>0</v>
      </c>
      <c r="K165" s="11">
        <f t="shared" si="60"/>
        <v>0</v>
      </c>
      <c r="L165" s="11" t="s">
        <v>99</v>
      </c>
      <c r="M165" s="12"/>
      <c r="N165" s="12"/>
      <c r="O165" s="21"/>
      <c r="P165" s="12">
        <f t="shared" ref="P165:Q165" si="67">O165</f>
        <v>0</v>
      </c>
      <c r="Q165" s="12">
        <f t="shared" si="67"/>
        <v>0</v>
      </c>
      <c r="R165" s="2"/>
    </row>
    <row r="166" spans="1:18" s="14" customFormat="1" x14ac:dyDescent="0.3">
      <c r="A166" s="11"/>
      <c r="B166" s="46"/>
      <c r="C166" s="29" t="s">
        <v>80</v>
      </c>
      <c r="D166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66" s="11" t="s">
        <v>29</v>
      </c>
      <c r="F166" s="11" t="s">
        <v>28</v>
      </c>
      <c r="G166" s="11"/>
      <c r="H166" s="19">
        <v>0</v>
      </c>
      <c r="I166" s="19">
        <v>0</v>
      </c>
      <c r="J166" s="11">
        <f t="shared" si="60"/>
        <v>0</v>
      </c>
      <c r="K166" s="11">
        <f t="shared" si="60"/>
        <v>0</v>
      </c>
      <c r="L166" s="11" t="s">
        <v>96</v>
      </c>
      <c r="M166" s="12"/>
      <c r="N166" s="12"/>
      <c r="O166" s="21"/>
      <c r="P166" s="12">
        <f t="shared" ref="P166:Q166" si="68">O166</f>
        <v>0</v>
      </c>
      <c r="Q166" s="12">
        <f t="shared" si="68"/>
        <v>0</v>
      </c>
      <c r="R166" s="2"/>
    </row>
    <row r="167" spans="1:18" s="14" customFormat="1" ht="24" x14ac:dyDescent="0.3">
      <c r="A167" s="11"/>
      <c r="B167" s="46"/>
      <c r="C167" s="29" t="s">
        <v>81</v>
      </c>
      <c r="D167" s="40"/>
      <c r="E167" s="11" t="s">
        <v>29</v>
      </c>
      <c r="F167" s="11" t="s">
        <v>28</v>
      </c>
      <c r="G167" s="11"/>
      <c r="H167" s="19">
        <v>0</v>
      </c>
      <c r="I167" s="19">
        <v>0</v>
      </c>
      <c r="J167" s="11">
        <f t="shared" si="60"/>
        <v>0</v>
      </c>
      <c r="K167" s="11">
        <f t="shared" si="60"/>
        <v>0</v>
      </c>
      <c r="L167" s="11" t="s">
        <v>96</v>
      </c>
      <c r="M167" s="12"/>
      <c r="N167" s="12"/>
      <c r="O167" s="21"/>
      <c r="P167" s="12">
        <f t="shared" ref="P167:Q167" si="69">O167</f>
        <v>0</v>
      </c>
      <c r="Q167" s="12">
        <f t="shared" si="69"/>
        <v>0</v>
      </c>
      <c r="R167" s="2"/>
    </row>
    <row r="168" spans="1:18" s="14" customFormat="1" ht="24" x14ac:dyDescent="0.3">
      <c r="A168" s="11"/>
      <c r="B168" s="46"/>
      <c r="C168" s="29" t="s">
        <v>77</v>
      </c>
      <c r="D168" s="40"/>
      <c r="E168" s="11" t="s">
        <v>29</v>
      </c>
      <c r="F168" s="11" t="s">
        <v>28</v>
      </c>
      <c r="G168" s="11">
        <v>184.4</v>
      </c>
      <c r="H168" s="19">
        <f t="shared" ref="H168:I170" si="70">H161</f>
        <v>0</v>
      </c>
      <c r="I168" s="19">
        <f t="shared" si="70"/>
        <v>0</v>
      </c>
      <c r="J168" s="11">
        <f t="shared" si="60"/>
        <v>0</v>
      </c>
      <c r="K168" s="11">
        <f t="shared" si="60"/>
        <v>0</v>
      </c>
      <c r="L168" s="11" t="s">
        <v>96</v>
      </c>
      <c r="M168" s="12">
        <v>8061.21</v>
      </c>
      <c r="N168" s="12">
        <v>0</v>
      </c>
      <c r="O168" s="21">
        <f>N168</f>
        <v>0</v>
      </c>
      <c r="P168" s="12">
        <f t="shared" ref="P168:Q168" si="71">O168</f>
        <v>0</v>
      </c>
      <c r="Q168" s="12">
        <f t="shared" si="71"/>
        <v>0</v>
      </c>
      <c r="R168" s="2"/>
    </row>
    <row r="169" spans="1:18" s="14" customFormat="1" ht="24" x14ac:dyDescent="0.3">
      <c r="A169" s="11"/>
      <c r="B169" s="46"/>
      <c r="C169" s="29" t="s">
        <v>78</v>
      </c>
      <c r="D169" s="40"/>
      <c r="E169" s="11" t="s">
        <v>29</v>
      </c>
      <c r="F169" s="11" t="s">
        <v>28</v>
      </c>
      <c r="G169" s="11">
        <v>150</v>
      </c>
      <c r="H169" s="19">
        <f t="shared" si="70"/>
        <v>0</v>
      </c>
      <c r="I169" s="19">
        <f t="shared" si="70"/>
        <v>0</v>
      </c>
      <c r="J169" s="11">
        <f t="shared" si="60"/>
        <v>0</v>
      </c>
      <c r="K169" s="11">
        <f t="shared" si="60"/>
        <v>0</v>
      </c>
      <c r="L169" s="11" t="s">
        <v>96</v>
      </c>
      <c r="M169" s="12">
        <v>6557.38</v>
      </c>
      <c r="N169" s="12">
        <v>0</v>
      </c>
      <c r="O169" s="21">
        <f t="shared" ref="O169:O170" si="72">N169</f>
        <v>0</v>
      </c>
      <c r="P169" s="12">
        <f t="shared" ref="P169:Q169" si="73">O169</f>
        <v>0</v>
      </c>
      <c r="Q169" s="12">
        <f t="shared" si="73"/>
        <v>0</v>
      </c>
      <c r="R169" s="2"/>
    </row>
    <row r="170" spans="1:18" s="14" customFormat="1" ht="24" x14ac:dyDescent="0.3">
      <c r="A170" s="11"/>
      <c r="B170" s="46"/>
      <c r="C170" s="29" t="s">
        <v>79</v>
      </c>
      <c r="D170" s="40"/>
      <c r="E170" s="11" t="s">
        <v>29</v>
      </c>
      <c r="F170" s="11" t="s">
        <v>28</v>
      </c>
      <c r="G170" s="11">
        <v>33.299999999999997</v>
      </c>
      <c r="H170" s="19">
        <f t="shared" si="70"/>
        <v>0</v>
      </c>
      <c r="I170" s="19">
        <f t="shared" si="70"/>
        <v>0</v>
      </c>
      <c r="J170" s="11">
        <f t="shared" si="60"/>
        <v>0</v>
      </c>
      <c r="K170" s="11">
        <f t="shared" si="60"/>
        <v>0</v>
      </c>
      <c r="L170" s="11" t="s">
        <v>96</v>
      </c>
      <c r="M170" s="12">
        <v>1455.74</v>
      </c>
      <c r="N170" s="12">
        <v>0</v>
      </c>
      <c r="O170" s="21">
        <f t="shared" si="72"/>
        <v>0</v>
      </c>
      <c r="P170" s="12">
        <f t="shared" ref="P170:Q170" si="74">O170</f>
        <v>0</v>
      </c>
      <c r="Q170" s="12">
        <f t="shared" si="74"/>
        <v>0</v>
      </c>
      <c r="R170" s="2"/>
    </row>
    <row r="171" spans="1:18" s="14" customFormat="1" ht="24" x14ac:dyDescent="0.3">
      <c r="A171" s="11"/>
      <c r="B171" s="46"/>
      <c r="C171" s="11" t="s">
        <v>27</v>
      </c>
      <c r="D171" s="41"/>
      <c r="E171" s="11" t="s">
        <v>29</v>
      </c>
      <c r="F171" s="11" t="s">
        <v>28</v>
      </c>
      <c r="G171" s="11">
        <v>0</v>
      </c>
      <c r="H171" s="11">
        <v>0</v>
      </c>
      <c r="I171" s="19">
        <f>I164</f>
        <v>0</v>
      </c>
      <c r="J171" s="11">
        <f t="shared" si="60"/>
        <v>0</v>
      </c>
      <c r="K171" s="11">
        <f t="shared" si="60"/>
        <v>0</v>
      </c>
      <c r="L171" s="11" t="s">
        <v>95</v>
      </c>
      <c r="M171" s="12"/>
      <c r="N171" s="12"/>
      <c r="O171" s="21"/>
      <c r="P171" s="12">
        <f t="shared" ref="P171:Q171" si="75">O171</f>
        <v>0</v>
      </c>
      <c r="Q171" s="12">
        <f t="shared" si="75"/>
        <v>0</v>
      </c>
      <c r="R171" s="2"/>
    </row>
    <row r="172" spans="1:18" s="14" customFormat="1" ht="24" x14ac:dyDescent="0.3">
      <c r="A172" s="11"/>
      <c r="B172" s="45" t="s">
        <v>64</v>
      </c>
      <c r="C172" s="29" t="s">
        <v>77</v>
      </c>
      <c r="D172" s="39" t="s">
        <v>91</v>
      </c>
      <c r="E172" s="11" t="s">
        <v>29</v>
      </c>
      <c r="F172" s="11" t="s">
        <v>28</v>
      </c>
      <c r="G172" s="11">
        <v>108</v>
      </c>
      <c r="H172" s="19">
        <v>0</v>
      </c>
      <c r="I172" s="19">
        <v>0</v>
      </c>
      <c r="J172" s="11">
        <f t="shared" si="60"/>
        <v>0</v>
      </c>
      <c r="K172" s="11">
        <f t="shared" si="60"/>
        <v>0</v>
      </c>
      <c r="L172" s="11" t="s">
        <v>101</v>
      </c>
      <c r="M172" s="12">
        <v>1879.08</v>
      </c>
      <c r="N172" s="12">
        <v>0</v>
      </c>
      <c r="O172" s="21">
        <v>0</v>
      </c>
      <c r="P172" s="12">
        <f t="shared" ref="P172:Q172" si="76">O172</f>
        <v>0</v>
      </c>
      <c r="Q172" s="12">
        <f t="shared" si="76"/>
        <v>0</v>
      </c>
      <c r="R172" s="2"/>
    </row>
    <row r="173" spans="1:18" s="14" customFormat="1" ht="24" x14ac:dyDescent="0.3">
      <c r="A173" s="11"/>
      <c r="B173" s="46"/>
      <c r="C173" s="29" t="s">
        <v>78</v>
      </c>
      <c r="D173" s="40"/>
      <c r="E173" s="11" t="s">
        <v>29</v>
      </c>
      <c r="F173" s="11" t="s">
        <v>28</v>
      </c>
      <c r="G173" s="11">
        <v>127.4</v>
      </c>
      <c r="H173" s="19">
        <v>0</v>
      </c>
      <c r="I173" s="19">
        <v>0</v>
      </c>
      <c r="J173" s="11">
        <f t="shared" si="60"/>
        <v>0</v>
      </c>
      <c r="K173" s="11">
        <f t="shared" si="60"/>
        <v>0</v>
      </c>
      <c r="L173" s="11" t="s">
        <v>101</v>
      </c>
      <c r="M173" s="12">
        <v>2216.62</v>
      </c>
      <c r="N173" s="12">
        <v>0</v>
      </c>
      <c r="O173" s="21">
        <v>0</v>
      </c>
      <c r="P173" s="12">
        <f t="shared" ref="P173:Q173" si="77">O173</f>
        <v>0</v>
      </c>
      <c r="Q173" s="12">
        <f t="shared" si="77"/>
        <v>0</v>
      </c>
      <c r="R173" s="2"/>
    </row>
    <row r="174" spans="1:18" s="14" customFormat="1" ht="24" x14ac:dyDescent="0.3">
      <c r="A174" s="11"/>
      <c r="B174" s="46"/>
      <c r="C174" s="29" t="s">
        <v>79</v>
      </c>
      <c r="D174" s="40"/>
      <c r="E174" s="11" t="s">
        <v>29</v>
      </c>
      <c r="F174" s="11" t="s">
        <v>28</v>
      </c>
      <c r="G174" s="11">
        <v>34</v>
      </c>
      <c r="H174" s="19">
        <v>0</v>
      </c>
      <c r="I174" s="19">
        <v>0</v>
      </c>
      <c r="J174" s="11">
        <f t="shared" si="60"/>
        <v>0</v>
      </c>
      <c r="K174" s="11">
        <f t="shared" si="60"/>
        <v>0</v>
      </c>
      <c r="L174" s="11" t="s">
        <v>101</v>
      </c>
      <c r="M174" s="12">
        <v>591.55999999999995</v>
      </c>
      <c r="N174" s="12">
        <v>0</v>
      </c>
      <c r="O174" s="21">
        <v>0</v>
      </c>
      <c r="P174" s="12">
        <f t="shared" ref="P174:Q174" si="78">O174</f>
        <v>0</v>
      </c>
      <c r="Q174" s="12">
        <f t="shared" si="78"/>
        <v>0</v>
      </c>
      <c r="R174" s="2"/>
    </row>
    <row r="175" spans="1:18" s="14" customFormat="1" ht="24" x14ac:dyDescent="0.3">
      <c r="A175" s="11"/>
      <c r="B175" s="46"/>
      <c r="C175" s="11" t="s">
        <v>27</v>
      </c>
      <c r="D175" s="40"/>
      <c r="E175" s="11" t="s">
        <v>29</v>
      </c>
      <c r="F175" s="11" t="s">
        <v>28</v>
      </c>
      <c r="G175" s="11">
        <v>0</v>
      </c>
      <c r="H175" s="19">
        <v>0</v>
      </c>
      <c r="I175" s="19">
        <v>0</v>
      </c>
      <c r="J175" s="11">
        <f t="shared" si="60"/>
        <v>0</v>
      </c>
      <c r="K175" s="11">
        <f t="shared" si="60"/>
        <v>0</v>
      </c>
      <c r="L175" s="11" t="s">
        <v>99</v>
      </c>
      <c r="M175" s="12"/>
      <c r="N175" s="12"/>
      <c r="O175" s="21"/>
      <c r="P175" s="12">
        <f t="shared" ref="P175:Q175" si="79">O175</f>
        <v>0</v>
      </c>
      <c r="Q175" s="12">
        <f t="shared" si="79"/>
        <v>0</v>
      </c>
      <c r="R175" s="2"/>
    </row>
    <row r="176" spans="1:18" s="14" customFormat="1" ht="24" x14ac:dyDescent="0.3">
      <c r="A176" s="11"/>
      <c r="B176" s="46"/>
      <c r="C176" s="11" t="s">
        <v>30</v>
      </c>
      <c r="D176" s="41"/>
      <c r="E176" s="11" t="s">
        <v>29</v>
      </c>
      <c r="F176" s="11" t="s">
        <v>28</v>
      </c>
      <c r="G176" s="11">
        <v>0</v>
      </c>
      <c r="H176" s="19">
        <v>0</v>
      </c>
      <c r="I176" s="19">
        <v>0</v>
      </c>
      <c r="J176" s="11">
        <f t="shared" si="60"/>
        <v>0</v>
      </c>
      <c r="K176" s="11">
        <f t="shared" si="60"/>
        <v>0</v>
      </c>
      <c r="L176" s="11" t="s">
        <v>99</v>
      </c>
      <c r="M176" s="12"/>
      <c r="N176" s="12"/>
      <c r="O176" s="21"/>
      <c r="P176" s="12">
        <f t="shared" ref="P176:Q176" si="80">O176</f>
        <v>0</v>
      </c>
      <c r="Q176" s="12">
        <f t="shared" si="80"/>
        <v>0</v>
      </c>
      <c r="R176" s="2"/>
    </row>
    <row r="177" spans="1:18" s="14" customFormat="1" x14ac:dyDescent="0.3">
      <c r="A177" s="11"/>
      <c r="B177" s="46"/>
      <c r="C177" s="29" t="s">
        <v>80</v>
      </c>
      <c r="D177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77" s="11" t="s">
        <v>29</v>
      </c>
      <c r="F177" s="11" t="s">
        <v>28</v>
      </c>
      <c r="G177" s="11"/>
      <c r="H177" s="19">
        <v>0</v>
      </c>
      <c r="I177" s="19">
        <v>0</v>
      </c>
      <c r="J177" s="11">
        <f t="shared" si="60"/>
        <v>0</v>
      </c>
      <c r="K177" s="11">
        <f t="shared" si="60"/>
        <v>0</v>
      </c>
      <c r="L177" s="11" t="s">
        <v>96</v>
      </c>
      <c r="M177" s="12"/>
      <c r="N177" s="12"/>
      <c r="O177" s="21"/>
      <c r="P177" s="12">
        <f t="shared" ref="P177:Q177" si="81">O177</f>
        <v>0</v>
      </c>
      <c r="Q177" s="12">
        <f t="shared" si="81"/>
        <v>0</v>
      </c>
      <c r="R177" s="2"/>
    </row>
    <row r="178" spans="1:18" s="14" customFormat="1" ht="24" x14ac:dyDescent="0.3">
      <c r="A178" s="11"/>
      <c r="B178" s="46"/>
      <c r="C178" s="29" t="s">
        <v>81</v>
      </c>
      <c r="D178" s="40"/>
      <c r="E178" s="11" t="s">
        <v>29</v>
      </c>
      <c r="F178" s="11" t="s">
        <v>28</v>
      </c>
      <c r="G178" s="11"/>
      <c r="H178" s="19">
        <v>0</v>
      </c>
      <c r="I178" s="19">
        <v>0</v>
      </c>
      <c r="J178" s="11">
        <f t="shared" si="60"/>
        <v>0</v>
      </c>
      <c r="K178" s="11">
        <f t="shared" si="60"/>
        <v>0</v>
      </c>
      <c r="L178" s="11" t="s">
        <v>96</v>
      </c>
      <c r="M178" s="12"/>
      <c r="N178" s="12"/>
      <c r="O178" s="21"/>
      <c r="P178" s="12">
        <f t="shared" ref="P178:Q178" si="82">O178</f>
        <v>0</v>
      </c>
      <c r="Q178" s="12">
        <f t="shared" si="82"/>
        <v>0</v>
      </c>
      <c r="R178" s="2"/>
    </row>
    <row r="179" spans="1:18" s="14" customFormat="1" ht="24" x14ac:dyDescent="0.3">
      <c r="A179" s="11"/>
      <c r="B179" s="46"/>
      <c r="C179" s="29" t="s">
        <v>77</v>
      </c>
      <c r="D179" s="40"/>
      <c r="E179" s="11" t="s">
        <v>29</v>
      </c>
      <c r="F179" s="11" t="s">
        <v>28</v>
      </c>
      <c r="G179" s="11">
        <v>108</v>
      </c>
      <c r="H179" s="19">
        <f t="shared" ref="H179:I181" si="83">H172</f>
        <v>0</v>
      </c>
      <c r="I179" s="19">
        <f t="shared" si="83"/>
        <v>0</v>
      </c>
      <c r="J179" s="11">
        <f t="shared" ref="J179:K193" si="84">I179</f>
        <v>0</v>
      </c>
      <c r="K179" s="11">
        <f t="shared" si="84"/>
        <v>0</v>
      </c>
      <c r="L179" s="11" t="s">
        <v>96</v>
      </c>
      <c r="M179" s="12">
        <v>4912.43</v>
      </c>
      <c r="N179" s="12">
        <v>0</v>
      </c>
      <c r="O179" s="21">
        <f>N179</f>
        <v>0</v>
      </c>
      <c r="P179" s="12">
        <f t="shared" ref="P179:Q179" si="85">O179</f>
        <v>0</v>
      </c>
      <c r="Q179" s="12">
        <f t="shared" si="85"/>
        <v>0</v>
      </c>
      <c r="R179" s="2"/>
    </row>
    <row r="180" spans="1:18" s="14" customFormat="1" ht="24" x14ac:dyDescent="0.3">
      <c r="A180" s="11"/>
      <c r="B180" s="46"/>
      <c r="C180" s="29" t="s">
        <v>78</v>
      </c>
      <c r="D180" s="40"/>
      <c r="E180" s="11" t="s">
        <v>29</v>
      </c>
      <c r="F180" s="11" t="s">
        <v>28</v>
      </c>
      <c r="G180" s="11">
        <v>127.4</v>
      </c>
      <c r="H180" s="19">
        <f t="shared" si="83"/>
        <v>0</v>
      </c>
      <c r="I180" s="19">
        <f t="shared" si="83"/>
        <v>0</v>
      </c>
      <c r="J180" s="11">
        <f t="shared" si="84"/>
        <v>0</v>
      </c>
      <c r="K180" s="11">
        <f t="shared" si="84"/>
        <v>0</v>
      </c>
      <c r="L180" s="11" t="s">
        <v>96</v>
      </c>
      <c r="M180" s="12">
        <v>5794.84</v>
      </c>
      <c r="N180" s="12">
        <v>0</v>
      </c>
      <c r="O180" s="21">
        <f t="shared" ref="O180:O181" si="86">N180</f>
        <v>0</v>
      </c>
      <c r="P180" s="12">
        <f t="shared" ref="P180:Q180" si="87">O180</f>
        <v>0</v>
      </c>
      <c r="Q180" s="12">
        <f t="shared" si="87"/>
        <v>0</v>
      </c>
      <c r="R180" s="2"/>
    </row>
    <row r="181" spans="1:18" s="14" customFormat="1" ht="24" x14ac:dyDescent="0.3">
      <c r="A181" s="11"/>
      <c r="B181" s="46"/>
      <c r="C181" s="29" t="s">
        <v>79</v>
      </c>
      <c r="D181" s="40"/>
      <c r="E181" s="11" t="s">
        <v>29</v>
      </c>
      <c r="F181" s="11" t="s">
        <v>28</v>
      </c>
      <c r="G181" s="11">
        <v>34</v>
      </c>
      <c r="H181" s="19">
        <f t="shared" si="83"/>
        <v>0</v>
      </c>
      <c r="I181" s="19">
        <f t="shared" si="83"/>
        <v>0</v>
      </c>
      <c r="J181" s="11">
        <f t="shared" si="84"/>
        <v>0</v>
      </c>
      <c r="K181" s="11">
        <f t="shared" si="84"/>
        <v>0</v>
      </c>
      <c r="L181" s="11" t="s">
        <v>96</v>
      </c>
      <c r="M181" s="12">
        <v>1546.5</v>
      </c>
      <c r="N181" s="12">
        <v>0</v>
      </c>
      <c r="O181" s="21">
        <f t="shared" si="86"/>
        <v>0</v>
      </c>
      <c r="P181" s="12">
        <f t="shared" ref="P181:Q181" si="88">O181</f>
        <v>0</v>
      </c>
      <c r="Q181" s="12">
        <f t="shared" si="88"/>
        <v>0</v>
      </c>
      <c r="R181" s="2"/>
    </row>
    <row r="182" spans="1:18" s="14" customFormat="1" ht="24" x14ac:dyDescent="0.3">
      <c r="A182" s="11"/>
      <c r="B182" s="46"/>
      <c r="C182" s="11" t="s">
        <v>27</v>
      </c>
      <c r="D182" s="41"/>
      <c r="E182" s="11" t="s">
        <v>29</v>
      </c>
      <c r="F182" s="11" t="s">
        <v>28</v>
      </c>
      <c r="G182" s="11">
        <v>0</v>
      </c>
      <c r="H182" s="11">
        <v>0</v>
      </c>
      <c r="I182" s="19">
        <f>I175</f>
        <v>0</v>
      </c>
      <c r="J182" s="11">
        <f t="shared" si="84"/>
        <v>0</v>
      </c>
      <c r="K182" s="11">
        <f t="shared" si="84"/>
        <v>0</v>
      </c>
      <c r="L182" s="11" t="s">
        <v>95</v>
      </c>
      <c r="M182" s="12"/>
      <c r="N182" s="12"/>
      <c r="O182" s="21"/>
      <c r="P182" s="12">
        <f t="shared" ref="P182:Q182" si="89">O182</f>
        <v>0</v>
      </c>
      <c r="Q182" s="12">
        <f t="shared" si="89"/>
        <v>0</v>
      </c>
      <c r="R182" s="2"/>
    </row>
    <row r="183" spans="1:18" s="14" customFormat="1" ht="24" x14ac:dyDescent="0.3">
      <c r="A183" s="11"/>
      <c r="B183" s="45" t="s">
        <v>65</v>
      </c>
      <c r="C183" s="29" t="s">
        <v>77</v>
      </c>
      <c r="D183" s="39" t="s">
        <v>91</v>
      </c>
      <c r="E183" s="11" t="s">
        <v>29</v>
      </c>
      <c r="F183" s="11" t="s">
        <v>28</v>
      </c>
      <c r="G183" s="11">
        <v>468</v>
      </c>
      <c r="H183" s="11">
        <v>459</v>
      </c>
      <c r="I183" s="19"/>
      <c r="J183" s="11"/>
      <c r="K183" s="11"/>
      <c r="L183" s="11" t="s">
        <v>102</v>
      </c>
      <c r="M183" s="12">
        <v>9811.1299999999992</v>
      </c>
      <c r="N183" s="12">
        <f>9082.25-192</f>
        <v>8890.25</v>
      </c>
      <c r="O183" s="21">
        <v>0</v>
      </c>
      <c r="P183" s="12">
        <f t="shared" ref="P183:Q183" si="90">O183</f>
        <v>0</v>
      </c>
      <c r="Q183" s="12">
        <f t="shared" si="90"/>
        <v>0</v>
      </c>
      <c r="R183" s="2"/>
    </row>
    <row r="184" spans="1:18" s="14" customFormat="1" ht="24" x14ac:dyDescent="0.3">
      <c r="A184" s="11"/>
      <c r="B184" s="46"/>
      <c r="C184" s="29" t="s">
        <v>78</v>
      </c>
      <c r="D184" s="40"/>
      <c r="E184" s="11" t="s">
        <v>29</v>
      </c>
      <c r="F184" s="11" t="s">
        <v>28</v>
      </c>
      <c r="G184" s="11">
        <v>376</v>
      </c>
      <c r="H184" s="11">
        <v>407</v>
      </c>
      <c r="I184" s="19"/>
      <c r="J184" s="11"/>
      <c r="K184" s="11"/>
      <c r="L184" s="11" t="s">
        <v>102</v>
      </c>
      <c r="M184" s="12">
        <v>8699.6299999999992</v>
      </c>
      <c r="N184" s="12">
        <v>8053.32</v>
      </c>
      <c r="O184" s="21">
        <v>0</v>
      </c>
      <c r="P184" s="12">
        <f t="shared" ref="P184:Q184" si="91">O184</f>
        <v>0</v>
      </c>
      <c r="Q184" s="12">
        <f t="shared" si="91"/>
        <v>0</v>
      </c>
      <c r="R184" s="2"/>
    </row>
    <row r="185" spans="1:18" s="14" customFormat="1" ht="24" x14ac:dyDescent="0.3">
      <c r="A185" s="11"/>
      <c r="B185" s="46"/>
      <c r="C185" s="29" t="s">
        <v>79</v>
      </c>
      <c r="D185" s="40"/>
      <c r="E185" s="11" t="s">
        <v>29</v>
      </c>
      <c r="F185" s="11" t="s">
        <v>28</v>
      </c>
      <c r="G185" s="11">
        <v>108</v>
      </c>
      <c r="H185" s="11">
        <v>112</v>
      </c>
      <c r="I185" s="19"/>
      <c r="J185" s="11"/>
      <c r="K185" s="11"/>
      <c r="L185" s="11" t="s">
        <v>102</v>
      </c>
      <c r="M185" s="12">
        <v>2394</v>
      </c>
      <c r="N185" s="12">
        <v>1899.56</v>
      </c>
      <c r="O185" s="21">
        <v>0</v>
      </c>
      <c r="P185" s="12">
        <f t="shared" ref="P185:Q185" si="92">O185</f>
        <v>0</v>
      </c>
      <c r="Q185" s="12">
        <f t="shared" si="92"/>
        <v>0</v>
      </c>
      <c r="R185" s="2"/>
    </row>
    <row r="186" spans="1:18" s="14" customFormat="1" ht="24" x14ac:dyDescent="0.3">
      <c r="A186" s="11"/>
      <c r="B186" s="46"/>
      <c r="C186" s="11" t="s">
        <v>27</v>
      </c>
      <c r="D186" s="40"/>
      <c r="E186" s="11" t="s">
        <v>29</v>
      </c>
      <c r="F186" s="11" t="s">
        <v>28</v>
      </c>
      <c r="G186" s="11">
        <v>0</v>
      </c>
      <c r="H186" s="11">
        <v>0</v>
      </c>
      <c r="I186" s="19"/>
      <c r="J186" s="11"/>
      <c r="K186" s="11"/>
      <c r="L186" s="11" t="s">
        <v>100</v>
      </c>
      <c r="M186" s="12"/>
      <c r="N186" s="12"/>
      <c r="O186" s="21">
        <v>0</v>
      </c>
      <c r="P186" s="12">
        <f t="shared" ref="P186:Q186" si="93">O186</f>
        <v>0</v>
      </c>
      <c r="Q186" s="12">
        <f t="shared" si="93"/>
        <v>0</v>
      </c>
      <c r="R186" s="2"/>
    </row>
    <row r="187" spans="1:18" s="14" customFormat="1" ht="24" x14ac:dyDescent="0.3">
      <c r="A187" s="11"/>
      <c r="B187" s="46"/>
      <c r="C187" s="11" t="s">
        <v>30</v>
      </c>
      <c r="D187" s="41"/>
      <c r="E187" s="11" t="s">
        <v>29</v>
      </c>
      <c r="F187" s="11" t="s">
        <v>28</v>
      </c>
      <c r="G187" s="11">
        <v>0</v>
      </c>
      <c r="H187" s="11">
        <v>0</v>
      </c>
      <c r="I187" s="19"/>
      <c r="J187" s="11"/>
      <c r="K187" s="11"/>
      <c r="L187" s="11" t="s">
        <v>100</v>
      </c>
      <c r="M187" s="12"/>
      <c r="N187" s="12"/>
      <c r="O187" s="21">
        <v>0</v>
      </c>
      <c r="P187" s="12">
        <f t="shared" ref="P187:Q187" si="94">O187</f>
        <v>0</v>
      </c>
      <c r="Q187" s="12">
        <f t="shared" si="94"/>
        <v>0</v>
      </c>
      <c r="R187" s="2"/>
    </row>
    <row r="188" spans="1:18" s="14" customFormat="1" x14ac:dyDescent="0.3">
      <c r="A188" s="11"/>
      <c r="B188" s="46"/>
      <c r="C188" s="29" t="s">
        <v>80</v>
      </c>
      <c r="D188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188" s="11" t="s">
        <v>29</v>
      </c>
      <c r="F188" s="11" t="s">
        <v>28</v>
      </c>
      <c r="G188" s="11">
        <v>61</v>
      </c>
      <c r="H188" s="11">
        <v>80</v>
      </c>
      <c r="I188" s="19"/>
      <c r="J188" s="11"/>
      <c r="K188" s="11"/>
      <c r="L188" s="11" t="s">
        <v>94</v>
      </c>
      <c r="M188" s="12"/>
      <c r="N188" s="12"/>
      <c r="O188" s="21">
        <v>0</v>
      </c>
      <c r="P188" s="12">
        <f t="shared" ref="P188:Q188" si="95">O188</f>
        <v>0</v>
      </c>
      <c r="Q188" s="12">
        <f t="shared" si="95"/>
        <v>0</v>
      </c>
      <c r="R188" s="2"/>
    </row>
    <row r="189" spans="1:18" s="14" customFormat="1" ht="24" x14ac:dyDescent="0.25">
      <c r="A189" s="11"/>
      <c r="B189" s="46"/>
      <c r="C189" s="29" t="s">
        <v>81</v>
      </c>
      <c r="D189" s="40"/>
      <c r="E189" s="11" t="s">
        <v>29</v>
      </c>
      <c r="F189" s="11" t="s">
        <v>28</v>
      </c>
      <c r="G189" s="11"/>
      <c r="H189" s="11"/>
      <c r="I189" s="19"/>
      <c r="J189" s="11"/>
      <c r="K189" s="11"/>
      <c r="L189" s="47" t="s">
        <v>131</v>
      </c>
      <c r="M189" s="12"/>
      <c r="N189" s="12">
        <v>1300.1199999999999</v>
      </c>
      <c r="O189" s="21">
        <v>0</v>
      </c>
      <c r="P189" s="12">
        <f t="shared" ref="P189:Q189" si="96">O189</f>
        <v>0</v>
      </c>
      <c r="Q189" s="12">
        <f t="shared" si="96"/>
        <v>0</v>
      </c>
      <c r="R189" s="2"/>
    </row>
    <row r="190" spans="1:18" s="14" customFormat="1" ht="24" x14ac:dyDescent="0.3">
      <c r="A190" s="11"/>
      <c r="B190" s="46"/>
      <c r="C190" s="29" t="s">
        <v>77</v>
      </c>
      <c r="D190" s="40"/>
      <c r="E190" s="11" t="s">
        <v>29</v>
      </c>
      <c r="F190" s="11" t="s">
        <v>28</v>
      </c>
      <c r="G190" s="11">
        <v>468</v>
      </c>
      <c r="H190" s="11">
        <v>459</v>
      </c>
      <c r="I190" s="19"/>
      <c r="J190" s="11"/>
      <c r="K190" s="11"/>
      <c r="L190" s="11" t="s">
        <v>94</v>
      </c>
      <c r="M190" s="12">
        <v>24547.09</v>
      </c>
      <c r="N190" s="12">
        <v>26526.26</v>
      </c>
      <c r="O190" s="21">
        <v>0</v>
      </c>
      <c r="P190" s="12">
        <f t="shared" ref="P190:Q190" si="97">O190</f>
        <v>0</v>
      </c>
      <c r="Q190" s="12">
        <f t="shared" si="97"/>
        <v>0</v>
      </c>
      <c r="R190" s="2"/>
    </row>
    <row r="191" spans="1:18" s="14" customFormat="1" ht="24" x14ac:dyDescent="0.3">
      <c r="A191" s="11"/>
      <c r="B191" s="46"/>
      <c r="C191" s="29" t="s">
        <v>78</v>
      </c>
      <c r="D191" s="40"/>
      <c r="E191" s="11" t="s">
        <v>29</v>
      </c>
      <c r="F191" s="11" t="s">
        <v>28</v>
      </c>
      <c r="G191" s="11">
        <v>376</v>
      </c>
      <c r="H191" s="11">
        <v>407</v>
      </c>
      <c r="I191" s="19"/>
      <c r="J191" s="11"/>
      <c r="K191" s="11"/>
      <c r="L191" s="11" t="s">
        <v>94</v>
      </c>
      <c r="M191" s="12">
        <v>21803.09</v>
      </c>
      <c r="N191" s="12">
        <v>23521.1</v>
      </c>
      <c r="O191" s="21">
        <v>0</v>
      </c>
      <c r="P191" s="12">
        <f t="shared" ref="P191:Q191" si="98">O191</f>
        <v>0</v>
      </c>
      <c r="Q191" s="12">
        <f t="shared" si="98"/>
        <v>0</v>
      </c>
      <c r="R191" s="2"/>
    </row>
    <row r="192" spans="1:18" s="14" customFormat="1" ht="24" x14ac:dyDescent="0.3">
      <c r="A192" s="11"/>
      <c r="B192" s="46"/>
      <c r="C192" s="29" t="s">
        <v>79</v>
      </c>
      <c r="D192" s="40"/>
      <c r="E192" s="11" t="s">
        <v>29</v>
      </c>
      <c r="F192" s="11" t="s">
        <v>28</v>
      </c>
      <c r="G192" s="11">
        <v>108</v>
      </c>
      <c r="H192" s="11">
        <v>112</v>
      </c>
      <c r="I192" s="19"/>
      <c r="J192" s="11"/>
      <c r="K192" s="11"/>
      <c r="L192" s="11" t="s">
        <v>94</v>
      </c>
      <c r="M192" s="12">
        <v>5999.87</v>
      </c>
      <c r="N192" s="12">
        <v>6472.64</v>
      </c>
      <c r="O192" s="21">
        <v>0</v>
      </c>
      <c r="P192" s="12">
        <f t="shared" ref="P192:Q192" si="99">O192</f>
        <v>0</v>
      </c>
      <c r="Q192" s="12">
        <f t="shared" si="99"/>
        <v>0</v>
      </c>
      <c r="R192" s="2"/>
    </row>
    <row r="193" spans="1:18" s="14" customFormat="1" ht="24" x14ac:dyDescent="0.3">
      <c r="A193" s="11"/>
      <c r="B193" s="46"/>
      <c r="C193" s="11" t="s">
        <v>27</v>
      </c>
      <c r="D193" s="41"/>
      <c r="E193" s="11" t="s">
        <v>29</v>
      </c>
      <c r="F193" s="11" t="s">
        <v>28</v>
      </c>
      <c r="G193" s="11">
        <v>0</v>
      </c>
      <c r="H193" s="11">
        <v>0</v>
      </c>
      <c r="I193" s="19">
        <f>I186</f>
        <v>0</v>
      </c>
      <c r="J193" s="11">
        <f t="shared" si="84"/>
        <v>0</v>
      </c>
      <c r="K193" s="11">
        <f t="shared" si="84"/>
        <v>0</v>
      </c>
      <c r="L193" s="11" t="s">
        <v>92</v>
      </c>
      <c r="M193" s="12"/>
      <c r="N193" s="12"/>
      <c r="O193" s="21">
        <v>0</v>
      </c>
      <c r="P193" s="12">
        <f t="shared" ref="P193:Q193" si="100">O193</f>
        <v>0</v>
      </c>
      <c r="Q193" s="12">
        <f t="shared" si="100"/>
        <v>0</v>
      </c>
      <c r="R193" s="2"/>
    </row>
    <row r="194" spans="1:18" s="14" customFormat="1" ht="24" customHeight="1" x14ac:dyDescent="0.3">
      <c r="A194" s="11"/>
      <c r="B194" s="45" t="s">
        <v>65</v>
      </c>
      <c r="C194" s="29" t="s">
        <v>77</v>
      </c>
      <c r="D194" s="39" t="s">
        <v>115</v>
      </c>
      <c r="E194" s="11" t="s">
        <v>29</v>
      </c>
      <c r="F194" s="11" t="s">
        <v>28</v>
      </c>
      <c r="G194" s="11"/>
      <c r="H194" s="11"/>
      <c r="I194" s="19">
        <v>449</v>
      </c>
      <c r="J194" s="11">
        <f t="shared" ref="J194:J207" si="101">I194</f>
        <v>449</v>
      </c>
      <c r="K194" s="11">
        <f t="shared" ref="K194:K207" si="102">J194</f>
        <v>449</v>
      </c>
      <c r="L194" s="11" t="s">
        <v>106</v>
      </c>
      <c r="M194" s="21">
        <v>0</v>
      </c>
      <c r="N194" s="21">
        <v>0</v>
      </c>
      <c r="O194" s="21">
        <f>7137.4-O199</f>
        <v>7050.2999999999993</v>
      </c>
      <c r="P194" s="12">
        <f t="shared" ref="P194:Q194" si="103">O194</f>
        <v>7050.2999999999993</v>
      </c>
      <c r="Q194" s="12">
        <f t="shared" si="103"/>
        <v>7050.2999999999993</v>
      </c>
      <c r="R194" s="2"/>
    </row>
    <row r="195" spans="1:18" s="14" customFormat="1" ht="24" x14ac:dyDescent="0.3">
      <c r="A195" s="11"/>
      <c r="B195" s="46"/>
      <c r="C195" s="29" t="s">
        <v>78</v>
      </c>
      <c r="D195" s="40"/>
      <c r="E195" s="11" t="s">
        <v>29</v>
      </c>
      <c r="F195" s="11" t="s">
        <v>28</v>
      </c>
      <c r="G195" s="11"/>
      <c r="H195" s="11"/>
      <c r="I195" s="19">
        <v>438</v>
      </c>
      <c r="J195" s="11">
        <f t="shared" si="101"/>
        <v>438</v>
      </c>
      <c r="K195" s="11">
        <f t="shared" si="102"/>
        <v>438</v>
      </c>
      <c r="L195" s="11" t="s">
        <v>106</v>
      </c>
      <c r="M195" s="21">
        <v>0</v>
      </c>
      <c r="N195" s="21">
        <v>0</v>
      </c>
      <c r="O195" s="21">
        <f>6962.6-O200</f>
        <v>6877.6</v>
      </c>
      <c r="P195" s="12">
        <f t="shared" ref="P195:Q195" si="104">O195</f>
        <v>6877.6</v>
      </c>
      <c r="Q195" s="12">
        <f t="shared" si="104"/>
        <v>6877.6</v>
      </c>
      <c r="R195" s="2"/>
    </row>
    <row r="196" spans="1:18" s="14" customFormat="1" ht="24" x14ac:dyDescent="0.3">
      <c r="A196" s="11"/>
      <c r="B196" s="46"/>
      <c r="C196" s="29" t="s">
        <v>79</v>
      </c>
      <c r="D196" s="40"/>
      <c r="E196" s="11" t="s">
        <v>29</v>
      </c>
      <c r="F196" s="11" t="s">
        <v>28</v>
      </c>
      <c r="G196" s="11"/>
      <c r="H196" s="11"/>
      <c r="I196" s="19">
        <v>102</v>
      </c>
      <c r="J196" s="11">
        <f t="shared" si="101"/>
        <v>102</v>
      </c>
      <c r="K196" s="11">
        <f t="shared" si="102"/>
        <v>102</v>
      </c>
      <c r="L196" s="11" t="s">
        <v>106</v>
      </c>
      <c r="M196" s="21">
        <v>0</v>
      </c>
      <c r="N196" s="21">
        <v>0</v>
      </c>
      <c r="O196" s="21">
        <f>1621.4-O201</f>
        <v>1601.6000000000001</v>
      </c>
      <c r="P196" s="12">
        <f t="shared" ref="P196:Q196" si="105">O196</f>
        <v>1601.6000000000001</v>
      </c>
      <c r="Q196" s="12">
        <f t="shared" si="105"/>
        <v>1601.6000000000001</v>
      </c>
      <c r="R196" s="2"/>
    </row>
    <row r="197" spans="1:18" s="14" customFormat="1" ht="24" x14ac:dyDescent="0.3">
      <c r="A197" s="11"/>
      <c r="B197" s="46"/>
      <c r="C197" s="11" t="s">
        <v>27</v>
      </c>
      <c r="D197" s="40"/>
      <c r="E197" s="11" t="s">
        <v>29</v>
      </c>
      <c r="F197" s="11" t="s">
        <v>28</v>
      </c>
      <c r="G197" s="11"/>
      <c r="H197" s="11"/>
      <c r="I197" s="19">
        <v>0</v>
      </c>
      <c r="J197" s="11">
        <f t="shared" si="101"/>
        <v>0</v>
      </c>
      <c r="K197" s="11">
        <f t="shared" si="102"/>
        <v>0</v>
      </c>
      <c r="L197" s="11" t="s">
        <v>104</v>
      </c>
      <c r="M197" s="21">
        <v>0</v>
      </c>
      <c r="N197" s="21">
        <v>0</v>
      </c>
      <c r="O197" s="21"/>
      <c r="P197" s="12">
        <f t="shared" ref="P197:Q197" si="106">O197</f>
        <v>0</v>
      </c>
      <c r="Q197" s="12">
        <f t="shared" si="106"/>
        <v>0</v>
      </c>
      <c r="R197" s="2"/>
    </row>
    <row r="198" spans="1:18" s="14" customFormat="1" ht="24" x14ac:dyDescent="0.3">
      <c r="A198" s="11"/>
      <c r="B198" s="46"/>
      <c r="C198" s="11" t="s">
        <v>30</v>
      </c>
      <c r="D198" s="41"/>
      <c r="E198" s="11" t="s">
        <v>29</v>
      </c>
      <c r="F198" s="11" t="s">
        <v>28</v>
      </c>
      <c r="G198" s="11"/>
      <c r="H198" s="11"/>
      <c r="I198" s="19">
        <v>0</v>
      </c>
      <c r="J198" s="11">
        <f t="shared" si="101"/>
        <v>0</v>
      </c>
      <c r="K198" s="11">
        <f t="shared" si="102"/>
        <v>0</v>
      </c>
      <c r="L198" s="11" t="s">
        <v>104</v>
      </c>
      <c r="M198" s="21">
        <v>0</v>
      </c>
      <c r="N198" s="21">
        <v>0</v>
      </c>
      <c r="O198" s="21"/>
      <c r="P198" s="12">
        <f t="shared" ref="P198:Q198" si="107">O198</f>
        <v>0</v>
      </c>
      <c r="Q198" s="12">
        <f t="shared" si="107"/>
        <v>0</v>
      </c>
      <c r="R198" s="2"/>
    </row>
    <row r="199" spans="1:18" s="14" customFormat="1" ht="45.6" customHeight="1" x14ac:dyDescent="0.3">
      <c r="A199" s="11"/>
      <c r="B199" s="46"/>
      <c r="C199" s="29" t="s">
        <v>77</v>
      </c>
      <c r="D199" s="39" t="s">
        <v>122</v>
      </c>
      <c r="E199" s="11" t="s">
        <v>29</v>
      </c>
      <c r="F199" s="11" t="s">
        <v>28</v>
      </c>
      <c r="G199" s="11"/>
      <c r="H199" s="11"/>
      <c r="I199" s="19">
        <v>449</v>
      </c>
      <c r="J199" s="11">
        <f t="shared" ref="J199:J201" si="108">I199</f>
        <v>449</v>
      </c>
      <c r="K199" s="11">
        <f t="shared" ref="K199:K201" si="109">J199</f>
        <v>449</v>
      </c>
      <c r="L199" s="11" t="s">
        <v>124</v>
      </c>
      <c r="M199" s="12">
        <v>0</v>
      </c>
      <c r="N199" s="12">
        <v>87.1</v>
      </c>
      <c r="O199" s="21">
        <v>87.1</v>
      </c>
      <c r="P199" s="12">
        <f>O199</f>
        <v>87.1</v>
      </c>
      <c r="Q199" s="12">
        <f>P199</f>
        <v>87.1</v>
      </c>
      <c r="R199" s="2"/>
    </row>
    <row r="200" spans="1:18" s="14" customFormat="1" ht="45.6" customHeight="1" x14ac:dyDescent="0.3">
      <c r="A200" s="11"/>
      <c r="B200" s="46"/>
      <c r="C200" s="29" t="s">
        <v>78</v>
      </c>
      <c r="D200" s="40"/>
      <c r="E200" s="11" t="s">
        <v>29</v>
      </c>
      <c r="F200" s="11" t="s">
        <v>28</v>
      </c>
      <c r="G200" s="11"/>
      <c r="H200" s="11"/>
      <c r="I200" s="19">
        <v>438</v>
      </c>
      <c r="J200" s="11">
        <f t="shared" si="108"/>
        <v>438</v>
      </c>
      <c r="K200" s="11">
        <f t="shared" si="109"/>
        <v>438</v>
      </c>
      <c r="L200" s="11" t="s">
        <v>124</v>
      </c>
      <c r="M200" s="12">
        <v>0</v>
      </c>
      <c r="N200" s="12">
        <v>85</v>
      </c>
      <c r="O200" s="21">
        <v>85</v>
      </c>
      <c r="P200" s="12">
        <f t="shared" ref="P200:Q200" si="110">O200</f>
        <v>85</v>
      </c>
      <c r="Q200" s="12">
        <f t="shared" si="110"/>
        <v>85</v>
      </c>
      <c r="R200" s="2"/>
    </row>
    <row r="201" spans="1:18" s="14" customFormat="1" ht="45.6" customHeight="1" x14ac:dyDescent="0.3">
      <c r="A201" s="11"/>
      <c r="B201" s="46"/>
      <c r="C201" s="29" t="s">
        <v>79</v>
      </c>
      <c r="D201" s="41"/>
      <c r="E201" s="11" t="s">
        <v>29</v>
      </c>
      <c r="F201" s="11" t="s">
        <v>28</v>
      </c>
      <c r="G201" s="11"/>
      <c r="H201" s="11"/>
      <c r="I201" s="19">
        <v>102</v>
      </c>
      <c r="J201" s="11">
        <f t="shared" si="108"/>
        <v>102</v>
      </c>
      <c r="K201" s="11">
        <f t="shared" si="109"/>
        <v>102</v>
      </c>
      <c r="L201" s="11" t="s">
        <v>124</v>
      </c>
      <c r="M201" s="12">
        <v>0</v>
      </c>
      <c r="N201" s="12">
        <v>19.900000000000006</v>
      </c>
      <c r="O201" s="21">
        <v>19.8</v>
      </c>
      <c r="P201" s="12">
        <f t="shared" ref="P201:Q201" si="111">O201</f>
        <v>19.8</v>
      </c>
      <c r="Q201" s="12">
        <f t="shared" si="111"/>
        <v>19.8</v>
      </c>
      <c r="R201" s="2"/>
    </row>
    <row r="202" spans="1:18" s="14" customFormat="1" ht="12" customHeight="1" x14ac:dyDescent="0.3">
      <c r="A202" s="11"/>
      <c r="B202" s="46"/>
      <c r="C202" s="29" t="s">
        <v>80</v>
      </c>
      <c r="D202" s="39" t="s">
        <v>116</v>
      </c>
      <c r="E202" s="11" t="s">
        <v>29</v>
      </c>
      <c r="F202" s="11" t="s">
        <v>28</v>
      </c>
      <c r="G202" s="11"/>
      <c r="H202" s="11"/>
      <c r="I202" s="19"/>
      <c r="J202" s="11">
        <f t="shared" si="101"/>
        <v>0</v>
      </c>
      <c r="K202" s="11">
        <f t="shared" si="102"/>
        <v>0</v>
      </c>
      <c r="L202" s="11" t="s">
        <v>112</v>
      </c>
      <c r="M202" s="21">
        <v>0</v>
      </c>
      <c r="N202" s="21">
        <v>0</v>
      </c>
      <c r="O202" s="21"/>
      <c r="P202" s="12">
        <f t="shared" ref="P202:Q202" si="112">O202</f>
        <v>0</v>
      </c>
      <c r="Q202" s="12">
        <f t="shared" si="112"/>
        <v>0</v>
      </c>
      <c r="R202" s="2"/>
    </row>
    <row r="203" spans="1:18" s="14" customFormat="1" ht="24" x14ac:dyDescent="0.3">
      <c r="A203" s="11"/>
      <c r="B203" s="46"/>
      <c r="C203" s="29" t="s">
        <v>81</v>
      </c>
      <c r="D203" s="40"/>
      <c r="E203" s="11" t="s">
        <v>29</v>
      </c>
      <c r="F203" s="11" t="s">
        <v>28</v>
      </c>
      <c r="G203" s="11"/>
      <c r="H203" s="11"/>
      <c r="I203" s="19"/>
      <c r="J203" s="11">
        <f t="shared" si="101"/>
        <v>0</v>
      </c>
      <c r="K203" s="11">
        <f t="shared" si="102"/>
        <v>0</v>
      </c>
      <c r="L203" s="11" t="s">
        <v>112</v>
      </c>
      <c r="M203" s="21">
        <v>0</v>
      </c>
      <c r="N203" s="21">
        <v>0</v>
      </c>
      <c r="O203" s="21"/>
      <c r="P203" s="12">
        <f t="shared" ref="P203:Q203" si="113">O203</f>
        <v>0</v>
      </c>
      <c r="Q203" s="12">
        <f t="shared" si="113"/>
        <v>0</v>
      </c>
      <c r="R203" s="2"/>
    </row>
    <row r="204" spans="1:18" s="14" customFormat="1" ht="24" x14ac:dyDescent="0.3">
      <c r="A204" s="11"/>
      <c r="B204" s="46"/>
      <c r="C204" s="29" t="s">
        <v>77</v>
      </c>
      <c r="D204" s="40"/>
      <c r="E204" s="11" t="s">
        <v>29</v>
      </c>
      <c r="F204" s="11" t="s">
        <v>28</v>
      </c>
      <c r="G204" s="11"/>
      <c r="H204" s="11"/>
      <c r="I204" s="19">
        <f>I194</f>
        <v>449</v>
      </c>
      <c r="J204" s="11">
        <f t="shared" si="101"/>
        <v>449</v>
      </c>
      <c r="K204" s="11">
        <f t="shared" si="102"/>
        <v>449</v>
      </c>
      <c r="L204" s="11" t="s">
        <v>112</v>
      </c>
      <c r="M204" s="21">
        <v>0</v>
      </c>
      <c r="N204" s="21">
        <v>0</v>
      </c>
      <c r="O204" s="21">
        <v>28369.1</v>
      </c>
      <c r="P204" s="12">
        <f t="shared" ref="P204:Q204" si="114">O204</f>
        <v>28369.1</v>
      </c>
      <c r="Q204" s="12">
        <f t="shared" si="114"/>
        <v>28369.1</v>
      </c>
      <c r="R204" s="2"/>
    </row>
    <row r="205" spans="1:18" s="14" customFormat="1" ht="24" x14ac:dyDescent="0.3">
      <c r="A205" s="11"/>
      <c r="B205" s="46"/>
      <c r="C205" s="29" t="s">
        <v>78</v>
      </c>
      <c r="D205" s="40"/>
      <c r="E205" s="11" t="s">
        <v>29</v>
      </c>
      <c r="F205" s="11" t="s">
        <v>28</v>
      </c>
      <c r="G205" s="11"/>
      <c r="H205" s="11"/>
      <c r="I205" s="19">
        <f>I195</f>
        <v>438</v>
      </c>
      <c r="J205" s="11">
        <f t="shared" si="101"/>
        <v>438</v>
      </c>
      <c r="K205" s="11">
        <f t="shared" si="102"/>
        <v>438</v>
      </c>
      <c r="L205" s="11" t="s">
        <v>112</v>
      </c>
      <c r="M205" s="21">
        <v>0</v>
      </c>
      <c r="N205" s="21">
        <v>0</v>
      </c>
      <c r="O205" s="21">
        <v>25155.200000000001</v>
      </c>
      <c r="P205" s="12">
        <f t="shared" ref="P205:Q206" si="115">O205</f>
        <v>25155.200000000001</v>
      </c>
      <c r="Q205" s="12">
        <f t="shared" si="115"/>
        <v>25155.200000000001</v>
      </c>
      <c r="R205" s="2"/>
    </row>
    <row r="206" spans="1:18" s="14" customFormat="1" ht="24" x14ac:dyDescent="0.3">
      <c r="A206" s="11"/>
      <c r="B206" s="46"/>
      <c r="C206" s="29" t="s">
        <v>79</v>
      </c>
      <c r="D206" s="40"/>
      <c r="E206" s="11" t="s">
        <v>29</v>
      </c>
      <c r="F206" s="11" t="s">
        <v>28</v>
      </c>
      <c r="G206" s="11"/>
      <c r="H206" s="11"/>
      <c r="I206" s="19">
        <f>I196</f>
        <v>102</v>
      </c>
      <c r="J206" s="11">
        <f t="shared" si="101"/>
        <v>102</v>
      </c>
      <c r="K206" s="11">
        <f t="shared" si="102"/>
        <v>102</v>
      </c>
      <c r="L206" s="11" t="s">
        <v>112</v>
      </c>
      <c r="M206" s="21">
        <v>0</v>
      </c>
      <c r="N206" s="21">
        <v>0</v>
      </c>
      <c r="O206" s="21">
        <v>6922.3</v>
      </c>
      <c r="P206" s="12">
        <f t="shared" si="115"/>
        <v>6922.3</v>
      </c>
      <c r="Q206" s="12">
        <f t="shared" si="115"/>
        <v>6922.3</v>
      </c>
      <c r="R206" s="2"/>
    </row>
    <row r="207" spans="1:18" s="14" customFormat="1" ht="24" x14ac:dyDescent="0.3">
      <c r="A207" s="11"/>
      <c r="B207" s="46"/>
      <c r="C207" s="11" t="s">
        <v>27</v>
      </c>
      <c r="D207" s="41"/>
      <c r="E207" s="11" t="s">
        <v>29</v>
      </c>
      <c r="F207" s="11" t="s">
        <v>28</v>
      </c>
      <c r="G207" s="11"/>
      <c r="H207" s="11"/>
      <c r="I207" s="19">
        <f>I197</f>
        <v>0</v>
      </c>
      <c r="J207" s="11">
        <f t="shared" si="101"/>
        <v>0</v>
      </c>
      <c r="K207" s="11">
        <f t="shared" si="102"/>
        <v>0</v>
      </c>
      <c r="L207" s="11" t="s">
        <v>110</v>
      </c>
      <c r="M207" s="21">
        <v>0</v>
      </c>
      <c r="N207" s="21">
        <v>0</v>
      </c>
      <c r="O207" s="21"/>
      <c r="P207" s="12">
        <f t="shared" ref="P207:Q207" si="116">O207</f>
        <v>0</v>
      </c>
      <c r="Q207" s="12">
        <f t="shared" si="116"/>
        <v>0</v>
      </c>
      <c r="R207" s="2"/>
    </row>
    <row r="208" spans="1:18" s="14" customFormat="1" ht="24" x14ac:dyDescent="0.3">
      <c r="A208" s="11"/>
      <c r="B208" s="45" t="s">
        <v>66</v>
      </c>
      <c r="C208" s="29" t="s">
        <v>77</v>
      </c>
      <c r="D208" s="39" t="s">
        <v>91</v>
      </c>
      <c r="E208" s="11" t="s">
        <v>29</v>
      </c>
      <c r="F208" s="11" t="s">
        <v>28</v>
      </c>
      <c r="G208" s="11">
        <v>628</v>
      </c>
      <c r="H208" s="11">
        <v>663</v>
      </c>
      <c r="I208" s="19"/>
      <c r="J208" s="11"/>
      <c r="K208" s="11"/>
      <c r="L208" s="11" t="s">
        <v>102</v>
      </c>
      <c r="M208" s="12">
        <v>3654.33</v>
      </c>
      <c r="N208" s="12">
        <f>6128.3-120</f>
        <v>6008.3</v>
      </c>
      <c r="O208" s="21">
        <v>0</v>
      </c>
      <c r="P208" s="12">
        <f t="shared" ref="P208:Q208" si="117">O208</f>
        <v>0</v>
      </c>
      <c r="Q208" s="12">
        <f t="shared" si="117"/>
        <v>0</v>
      </c>
      <c r="R208" s="2"/>
    </row>
    <row r="209" spans="1:18" s="14" customFormat="1" ht="24" x14ac:dyDescent="0.3">
      <c r="A209" s="11"/>
      <c r="B209" s="46"/>
      <c r="C209" s="29" t="s">
        <v>78</v>
      </c>
      <c r="D209" s="40"/>
      <c r="E209" s="11" t="s">
        <v>29</v>
      </c>
      <c r="F209" s="11" t="s">
        <v>28</v>
      </c>
      <c r="G209" s="11">
        <v>652</v>
      </c>
      <c r="H209" s="11">
        <v>687</v>
      </c>
      <c r="I209" s="19"/>
      <c r="J209" s="11"/>
      <c r="K209" s="11"/>
      <c r="L209" s="11" t="s">
        <v>102</v>
      </c>
      <c r="M209" s="12">
        <v>3786.61</v>
      </c>
      <c r="N209" s="12">
        <v>6350.14</v>
      </c>
      <c r="O209" s="21">
        <v>0</v>
      </c>
      <c r="P209" s="12">
        <f t="shared" ref="P209:Q209" si="118">O209</f>
        <v>0</v>
      </c>
      <c r="Q209" s="12">
        <f t="shared" si="118"/>
        <v>0</v>
      </c>
      <c r="R209" s="2"/>
    </row>
    <row r="210" spans="1:18" s="14" customFormat="1" ht="24" x14ac:dyDescent="0.3">
      <c r="A210" s="11"/>
      <c r="B210" s="46"/>
      <c r="C210" s="29" t="s">
        <v>79</v>
      </c>
      <c r="D210" s="40"/>
      <c r="E210" s="11" t="s">
        <v>29</v>
      </c>
      <c r="F210" s="11" t="s">
        <v>28</v>
      </c>
      <c r="G210" s="11">
        <v>105</v>
      </c>
      <c r="H210" s="11">
        <v>132</v>
      </c>
      <c r="I210" s="19"/>
      <c r="J210" s="11"/>
      <c r="K210" s="11"/>
      <c r="L210" s="11" t="s">
        <v>102</v>
      </c>
      <c r="M210" s="12">
        <v>727.56</v>
      </c>
      <c r="N210" s="12">
        <v>822.65</v>
      </c>
      <c r="O210" s="21">
        <v>0</v>
      </c>
      <c r="P210" s="12">
        <f t="shared" ref="P210:Q210" si="119">O210</f>
        <v>0</v>
      </c>
      <c r="Q210" s="12">
        <f t="shared" si="119"/>
        <v>0</v>
      </c>
      <c r="R210" s="2"/>
    </row>
    <row r="211" spans="1:18" s="14" customFormat="1" ht="24" x14ac:dyDescent="0.3">
      <c r="A211" s="11"/>
      <c r="B211" s="46"/>
      <c r="C211" s="11" t="s">
        <v>27</v>
      </c>
      <c r="D211" s="40"/>
      <c r="E211" s="11" t="s">
        <v>29</v>
      </c>
      <c r="F211" s="11" t="s">
        <v>28</v>
      </c>
      <c r="G211" s="11">
        <v>0</v>
      </c>
      <c r="H211" s="11">
        <v>0</v>
      </c>
      <c r="I211" s="19"/>
      <c r="J211" s="11"/>
      <c r="K211" s="11"/>
      <c r="L211" s="11" t="s">
        <v>100</v>
      </c>
      <c r="M211" s="12">
        <v>0</v>
      </c>
      <c r="N211" s="12">
        <v>3587.03</v>
      </c>
      <c r="O211" s="21">
        <v>0</v>
      </c>
      <c r="P211" s="12">
        <f t="shared" ref="P211:Q211" si="120">O211</f>
        <v>0</v>
      </c>
      <c r="Q211" s="12">
        <f t="shared" si="120"/>
        <v>0</v>
      </c>
      <c r="R211" s="2"/>
    </row>
    <row r="212" spans="1:18" s="14" customFormat="1" ht="24" x14ac:dyDescent="0.3">
      <c r="A212" s="11"/>
      <c r="B212" s="46"/>
      <c r="C212" s="11" t="s">
        <v>30</v>
      </c>
      <c r="D212" s="41"/>
      <c r="E212" s="11" t="s">
        <v>29</v>
      </c>
      <c r="F212" s="11" t="s">
        <v>28</v>
      </c>
      <c r="G212" s="11">
        <v>0</v>
      </c>
      <c r="H212" s="11">
        <v>0</v>
      </c>
      <c r="I212" s="19"/>
      <c r="J212" s="11"/>
      <c r="K212" s="11"/>
      <c r="L212" s="11" t="s">
        <v>100</v>
      </c>
      <c r="M212" s="12">
        <v>0</v>
      </c>
      <c r="N212" s="12">
        <v>0</v>
      </c>
      <c r="O212" s="21">
        <v>0</v>
      </c>
      <c r="P212" s="12">
        <f t="shared" ref="P212:Q212" si="121">O212</f>
        <v>0</v>
      </c>
      <c r="Q212" s="12">
        <f t="shared" si="121"/>
        <v>0</v>
      </c>
      <c r="R212" s="2"/>
    </row>
    <row r="213" spans="1:18" s="14" customFormat="1" x14ac:dyDescent="0.3">
      <c r="A213" s="11"/>
      <c r="B213" s="46"/>
      <c r="C213" s="29" t="s">
        <v>80</v>
      </c>
      <c r="D213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13" s="11" t="s">
        <v>29</v>
      </c>
      <c r="F213" s="11" t="s">
        <v>28</v>
      </c>
      <c r="G213" s="11"/>
      <c r="H213" s="11"/>
      <c r="I213" s="19"/>
      <c r="J213" s="11"/>
      <c r="K213" s="11"/>
      <c r="L213" s="11" t="s">
        <v>94</v>
      </c>
      <c r="M213" s="12"/>
      <c r="N213" s="12"/>
      <c r="O213" s="21">
        <v>0</v>
      </c>
      <c r="P213" s="12">
        <f t="shared" ref="P213:Q213" si="122">O213</f>
        <v>0</v>
      </c>
      <c r="Q213" s="12">
        <f t="shared" si="122"/>
        <v>0</v>
      </c>
      <c r="R213" s="2"/>
    </row>
    <row r="214" spans="1:18" s="14" customFormat="1" ht="24" x14ac:dyDescent="0.25">
      <c r="A214" s="11"/>
      <c r="B214" s="46"/>
      <c r="C214" s="29" t="s">
        <v>81</v>
      </c>
      <c r="D214" s="40"/>
      <c r="E214" s="11" t="s">
        <v>29</v>
      </c>
      <c r="F214" s="11" t="s">
        <v>28</v>
      </c>
      <c r="G214" s="11"/>
      <c r="H214" s="11"/>
      <c r="I214" s="19"/>
      <c r="J214" s="11"/>
      <c r="K214" s="11"/>
      <c r="L214" s="47" t="s">
        <v>131</v>
      </c>
      <c r="M214" s="12"/>
      <c r="N214" s="12">
        <v>1392.1</v>
      </c>
      <c r="O214" s="21">
        <v>0</v>
      </c>
      <c r="P214" s="12">
        <f t="shared" ref="P214:Q214" si="123">O214</f>
        <v>0</v>
      </c>
      <c r="Q214" s="12">
        <f t="shared" si="123"/>
        <v>0</v>
      </c>
      <c r="R214" s="2"/>
    </row>
    <row r="215" spans="1:18" s="14" customFormat="1" ht="24" x14ac:dyDescent="0.3">
      <c r="A215" s="11"/>
      <c r="B215" s="46"/>
      <c r="C215" s="29" t="s">
        <v>77</v>
      </c>
      <c r="D215" s="40"/>
      <c r="E215" s="11" t="s">
        <v>29</v>
      </c>
      <c r="F215" s="11" t="s">
        <v>28</v>
      </c>
      <c r="G215" s="11">
        <v>628</v>
      </c>
      <c r="H215" s="11">
        <v>663</v>
      </c>
      <c r="I215" s="19"/>
      <c r="J215" s="11"/>
      <c r="K215" s="11"/>
      <c r="L215" s="11" t="s">
        <v>94</v>
      </c>
      <c r="M215" s="12">
        <v>28428.28</v>
      </c>
      <c r="N215" s="12">
        <v>37857.21</v>
      </c>
      <c r="O215" s="21">
        <v>0</v>
      </c>
      <c r="P215" s="12">
        <f t="shared" ref="P215:Q215" si="124">O215</f>
        <v>0</v>
      </c>
      <c r="Q215" s="12">
        <f t="shared" si="124"/>
        <v>0</v>
      </c>
      <c r="R215" s="2"/>
    </row>
    <row r="216" spans="1:18" s="14" customFormat="1" ht="24" x14ac:dyDescent="0.3">
      <c r="A216" s="11"/>
      <c r="B216" s="46"/>
      <c r="C216" s="29" t="s">
        <v>78</v>
      </c>
      <c r="D216" s="40"/>
      <c r="E216" s="11" t="s">
        <v>29</v>
      </c>
      <c r="F216" s="11" t="s">
        <v>28</v>
      </c>
      <c r="G216" s="11">
        <v>652</v>
      </c>
      <c r="H216" s="11">
        <v>687</v>
      </c>
      <c r="I216" s="19"/>
      <c r="J216" s="11"/>
      <c r="K216" s="11"/>
      <c r="L216" s="11" t="s">
        <v>94</v>
      </c>
      <c r="M216" s="12">
        <v>29568.400000000001</v>
      </c>
      <c r="N216" s="12">
        <v>39227.61</v>
      </c>
      <c r="O216" s="21">
        <v>0</v>
      </c>
      <c r="P216" s="12">
        <f t="shared" ref="P216:Q216" si="125">O216</f>
        <v>0</v>
      </c>
      <c r="Q216" s="12">
        <f t="shared" si="125"/>
        <v>0</v>
      </c>
      <c r="R216" s="2"/>
    </row>
    <row r="217" spans="1:18" s="14" customFormat="1" ht="24" x14ac:dyDescent="0.3">
      <c r="A217" s="11"/>
      <c r="B217" s="46"/>
      <c r="C217" s="29" t="s">
        <v>79</v>
      </c>
      <c r="D217" s="40"/>
      <c r="E217" s="11" t="s">
        <v>29</v>
      </c>
      <c r="F217" s="11" t="s">
        <v>28</v>
      </c>
      <c r="G217" s="11">
        <v>105</v>
      </c>
      <c r="H217" s="11">
        <v>132</v>
      </c>
      <c r="I217" s="19"/>
      <c r="J217" s="11"/>
      <c r="K217" s="11"/>
      <c r="L217" s="11" t="s">
        <v>94</v>
      </c>
      <c r="M217" s="12">
        <v>5681.27</v>
      </c>
      <c r="N217" s="12">
        <v>7537.18</v>
      </c>
      <c r="O217" s="21">
        <v>0</v>
      </c>
      <c r="P217" s="12">
        <f t="shared" ref="P217:Q217" si="126">O217</f>
        <v>0</v>
      </c>
      <c r="Q217" s="12">
        <f t="shared" si="126"/>
        <v>0</v>
      </c>
      <c r="R217" s="2"/>
    </row>
    <row r="218" spans="1:18" s="14" customFormat="1" ht="24" x14ac:dyDescent="0.3">
      <c r="A218" s="11"/>
      <c r="B218" s="46"/>
      <c r="C218" s="11" t="s">
        <v>27</v>
      </c>
      <c r="D218" s="41"/>
      <c r="E218" s="11" t="s">
        <v>29</v>
      </c>
      <c r="F218" s="11" t="s">
        <v>28</v>
      </c>
      <c r="G218" s="11">
        <v>0</v>
      </c>
      <c r="H218" s="11">
        <v>0</v>
      </c>
      <c r="I218" s="19"/>
      <c r="J218" s="11"/>
      <c r="K218" s="11"/>
      <c r="L218" s="11" t="s">
        <v>92</v>
      </c>
      <c r="M218" s="12">
        <v>0</v>
      </c>
      <c r="N218" s="12">
        <v>11231</v>
      </c>
      <c r="O218" s="21">
        <v>0</v>
      </c>
      <c r="P218" s="12">
        <f t="shared" ref="P218:Q218" si="127">O218</f>
        <v>0</v>
      </c>
      <c r="Q218" s="12">
        <f t="shared" si="127"/>
        <v>0</v>
      </c>
      <c r="R218" s="2"/>
    </row>
    <row r="219" spans="1:18" s="14" customFormat="1" ht="24" customHeight="1" x14ac:dyDescent="0.3">
      <c r="A219" s="11"/>
      <c r="B219" s="45" t="s">
        <v>66</v>
      </c>
      <c r="C219" s="29" t="s">
        <v>77</v>
      </c>
      <c r="D219" s="39" t="s">
        <v>115</v>
      </c>
      <c r="E219" s="11" t="s">
        <v>29</v>
      </c>
      <c r="F219" s="11" t="s">
        <v>28</v>
      </c>
      <c r="G219" s="11"/>
      <c r="H219" s="11"/>
      <c r="I219" s="19">
        <v>689</v>
      </c>
      <c r="J219" s="11">
        <f t="shared" ref="J219:K260" si="128">I219</f>
        <v>689</v>
      </c>
      <c r="K219" s="11">
        <f t="shared" si="128"/>
        <v>689</v>
      </c>
      <c r="L219" s="11" t="s">
        <v>106</v>
      </c>
      <c r="M219" s="21">
        <v>0</v>
      </c>
      <c r="N219" s="21">
        <v>0</v>
      </c>
      <c r="O219" s="21">
        <f>6244.5-O224</f>
        <v>6187.9</v>
      </c>
      <c r="P219" s="12">
        <f t="shared" ref="P219:Q219" si="129">O219</f>
        <v>6187.9</v>
      </c>
      <c r="Q219" s="12">
        <f t="shared" si="129"/>
        <v>6187.9</v>
      </c>
      <c r="R219" s="2"/>
    </row>
    <row r="220" spans="1:18" s="14" customFormat="1" ht="24" x14ac:dyDescent="0.3">
      <c r="A220" s="11"/>
      <c r="B220" s="46"/>
      <c r="C220" s="29" t="s">
        <v>78</v>
      </c>
      <c r="D220" s="40"/>
      <c r="E220" s="11" t="s">
        <v>29</v>
      </c>
      <c r="F220" s="11" t="s">
        <v>28</v>
      </c>
      <c r="G220" s="11"/>
      <c r="H220" s="11"/>
      <c r="I220" s="19">
        <v>686</v>
      </c>
      <c r="J220" s="11">
        <f t="shared" si="128"/>
        <v>686</v>
      </c>
      <c r="K220" s="11">
        <f t="shared" si="128"/>
        <v>686</v>
      </c>
      <c r="L220" s="11" t="s">
        <v>106</v>
      </c>
      <c r="M220" s="21">
        <v>0</v>
      </c>
      <c r="N220" s="21">
        <v>0</v>
      </c>
      <c r="O220" s="21">
        <f>6217.3-O225</f>
        <v>6160.9000000000005</v>
      </c>
      <c r="P220" s="12">
        <f t="shared" ref="P220:Q220" si="130">O220</f>
        <v>6160.9000000000005</v>
      </c>
      <c r="Q220" s="12">
        <f t="shared" si="130"/>
        <v>6160.9000000000005</v>
      </c>
      <c r="R220" s="2"/>
    </row>
    <row r="221" spans="1:18" s="14" customFormat="1" ht="24" x14ac:dyDescent="0.3">
      <c r="A221" s="11"/>
      <c r="B221" s="46"/>
      <c r="C221" s="29" t="s">
        <v>79</v>
      </c>
      <c r="D221" s="40"/>
      <c r="E221" s="11" t="s">
        <v>29</v>
      </c>
      <c r="F221" s="11" t="s">
        <v>28</v>
      </c>
      <c r="G221" s="11"/>
      <c r="H221" s="11"/>
      <c r="I221" s="19">
        <v>85</v>
      </c>
      <c r="J221" s="11">
        <f t="shared" si="128"/>
        <v>85</v>
      </c>
      <c r="K221" s="11">
        <f t="shared" si="128"/>
        <v>85</v>
      </c>
      <c r="L221" s="11" t="s">
        <v>106</v>
      </c>
      <c r="M221" s="21">
        <v>0</v>
      </c>
      <c r="N221" s="21">
        <v>0</v>
      </c>
      <c r="O221" s="21">
        <f>770.4-O226</f>
        <v>763.4</v>
      </c>
      <c r="P221" s="12">
        <f t="shared" ref="P221:Q221" si="131">O221</f>
        <v>763.4</v>
      </c>
      <c r="Q221" s="12">
        <f t="shared" si="131"/>
        <v>763.4</v>
      </c>
      <c r="R221" s="2"/>
    </row>
    <row r="222" spans="1:18" s="14" customFormat="1" ht="24" x14ac:dyDescent="0.3">
      <c r="A222" s="11"/>
      <c r="B222" s="46"/>
      <c r="C222" s="11" t="s">
        <v>27</v>
      </c>
      <c r="D222" s="40"/>
      <c r="E222" s="11" t="s">
        <v>29</v>
      </c>
      <c r="F222" s="11" t="s">
        <v>28</v>
      </c>
      <c r="G222" s="11"/>
      <c r="H222" s="11"/>
      <c r="I222" s="19">
        <v>263</v>
      </c>
      <c r="J222" s="11">
        <f t="shared" si="128"/>
        <v>263</v>
      </c>
      <c r="K222" s="11">
        <f t="shared" si="128"/>
        <v>263</v>
      </c>
      <c r="L222" s="11" t="s">
        <v>104</v>
      </c>
      <c r="M222" s="21">
        <v>0</v>
      </c>
      <c r="N222" s="21">
        <v>0</v>
      </c>
      <c r="O222" s="21">
        <v>11692.3</v>
      </c>
      <c r="P222" s="12">
        <f t="shared" ref="P222:Q222" si="132">O222</f>
        <v>11692.3</v>
      </c>
      <c r="Q222" s="12">
        <f t="shared" si="132"/>
        <v>11692.3</v>
      </c>
      <c r="R222" s="2"/>
    </row>
    <row r="223" spans="1:18" s="14" customFormat="1" ht="24" x14ac:dyDescent="0.3">
      <c r="A223" s="11"/>
      <c r="B223" s="46"/>
      <c r="C223" s="11" t="s">
        <v>30</v>
      </c>
      <c r="D223" s="41"/>
      <c r="E223" s="11" t="s">
        <v>29</v>
      </c>
      <c r="F223" s="11" t="s">
        <v>28</v>
      </c>
      <c r="G223" s="11"/>
      <c r="H223" s="11"/>
      <c r="I223" s="19">
        <v>263</v>
      </c>
      <c r="J223" s="11">
        <f t="shared" si="128"/>
        <v>263</v>
      </c>
      <c r="K223" s="11">
        <f t="shared" si="128"/>
        <v>263</v>
      </c>
      <c r="L223" s="11" t="s">
        <v>104</v>
      </c>
      <c r="M223" s="21">
        <v>0</v>
      </c>
      <c r="N223" s="21">
        <v>0</v>
      </c>
      <c r="O223" s="21">
        <v>1839.7</v>
      </c>
      <c r="P223" s="12">
        <f t="shared" ref="P223:Q223" si="133">O223</f>
        <v>1839.7</v>
      </c>
      <c r="Q223" s="12">
        <f t="shared" si="133"/>
        <v>1839.7</v>
      </c>
      <c r="R223" s="2"/>
    </row>
    <row r="224" spans="1:18" s="14" customFormat="1" ht="45.6" customHeight="1" x14ac:dyDescent="0.3">
      <c r="A224" s="11"/>
      <c r="B224" s="46"/>
      <c r="C224" s="29" t="s">
        <v>77</v>
      </c>
      <c r="D224" s="39" t="s">
        <v>122</v>
      </c>
      <c r="E224" s="11" t="s">
        <v>29</v>
      </c>
      <c r="F224" s="11" t="s">
        <v>28</v>
      </c>
      <c r="G224" s="11"/>
      <c r="H224" s="11"/>
      <c r="I224" s="19">
        <v>689</v>
      </c>
      <c r="J224" s="11">
        <f t="shared" ref="J224:J226" si="134">I224</f>
        <v>689</v>
      </c>
      <c r="K224" s="11">
        <f t="shared" ref="K224:K226" si="135">J224</f>
        <v>689</v>
      </c>
      <c r="L224" s="11" t="s">
        <v>124</v>
      </c>
      <c r="M224" s="12">
        <v>0</v>
      </c>
      <c r="N224" s="12">
        <v>56.6</v>
      </c>
      <c r="O224" s="21">
        <v>56.6</v>
      </c>
      <c r="P224" s="12">
        <f>O224</f>
        <v>56.6</v>
      </c>
      <c r="Q224" s="12">
        <f>P224</f>
        <v>56.6</v>
      </c>
      <c r="R224" s="2"/>
    </row>
    <row r="225" spans="1:18" s="14" customFormat="1" ht="45.6" customHeight="1" x14ac:dyDescent="0.3">
      <c r="A225" s="11"/>
      <c r="B225" s="46"/>
      <c r="C225" s="29" t="s">
        <v>78</v>
      </c>
      <c r="D225" s="40"/>
      <c r="E225" s="11" t="s">
        <v>29</v>
      </c>
      <c r="F225" s="11" t="s">
        <v>28</v>
      </c>
      <c r="G225" s="11"/>
      <c r="H225" s="11"/>
      <c r="I225" s="19">
        <v>686</v>
      </c>
      <c r="J225" s="11">
        <f t="shared" si="134"/>
        <v>686</v>
      </c>
      <c r="K225" s="11">
        <f t="shared" si="135"/>
        <v>686</v>
      </c>
      <c r="L225" s="11" t="s">
        <v>124</v>
      </c>
      <c r="M225" s="12">
        <v>0</v>
      </c>
      <c r="N225" s="12">
        <v>56.4</v>
      </c>
      <c r="O225" s="21">
        <v>56.4</v>
      </c>
      <c r="P225" s="12">
        <f t="shared" ref="P225:Q225" si="136">O225</f>
        <v>56.4</v>
      </c>
      <c r="Q225" s="12">
        <f t="shared" si="136"/>
        <v>56.4</v>
      </c>
      <c r="R225" s="2"/>
    </row>
    <row r="226" spans="1:18" s="14" customFormat="1" ht="45.6" customHeight="1" x14ac:dyDescent="0.3">
      <c r="A226" s="11"/>
      <c r="B226" s="46"/>
      <c r="C226" s="29" t="s">
        <v>79</v>
      </c>
      <c r="D226" s="41"/>
      <c r="E226" s="11" t="s">
        <v>29</v>
      </c>
      <c r="F226" s="11" t="s">
        <v>28</v>
      </c>
      <c r="G226" s="11"/>
      <c r="H226" s="11"/>
      <c r="I226" s="19">
        <v>85</v>
      </c>
      <c r="J226" s="11">
        <f t="shared" si="134"/>
        <v>85</v>
      </c>
      <c r="K226" s="11">
        <f t="shared" si="135"/>
        <v>85</v>
      </c>
      <c r="L226" s="11" t="s">
        <v>124</v>
      </c>
      <c r="M226" s="12">
        <v>0</v>
      </c>
      <c r="N226" s="12">
        <v>7</v>
      </c>
      <c r="O226" s="21">
        <v>7</v>
      </c>
      <c r="P226" s="12">
        <f t="shared" ref="P226:Q226" si="137">O226</f>
        <v>7</v>
      </c>
      <c r="Q226" s="12">
        <f t="shared" si="137"/>
        <v>7</v>
      </c>
      <c r="R226" s="2"/>
    </row>
    <row r="227" spans="1:18" s="14" customFormat="1" ht="12" customHeight="1" x14ac:dyDescent="0.3">
      <c r="A227" s="11"/>
      <c r="B227" s="46"/>
      <c r="C227" s="29" t="s">
        <v>80</v>
      </c>
      <c r="D227" s="39" t="s">
        <v>116</v>
      </c>
      <c r="E227" s="11" t="s">
        <v>29</v>
      </c>
      <c r="F227" s="11" t="s">
        <v>28</v>
      </c>
      <c r="G227" s="11"/>
      <c r="H227" s="11"/>
      <c r="I227" s="19"/>
      <c r="J227" s="11">
        <f t="shared" ref="J227:J232" si="138">I227</f>
        <v>0</v>
      </c>
      <c r="K227" s="11">
        <f t="shared" ref="K227:K232" si="139">J227</f>
        <v>0</v>
      </c>
      <c r="L227" s="11" t="s">
        <v>112</v>
      </c>
      <c r="M227" s="21">
        <v>0</v>
      </c>
      <c r="N227" s="21">
        <v>0</v>
      </c>
      <c r="O227" s="21"/>
      <c r="P227" s="12">
        <f t="shared" ref="P227:Q227" si="140">O227</f>
        <v>0</v>
      </c>
      <c r="Q227" s="12">
        <f t="shared" si="140"/>
        <v>0</v>
      </c>
      <c r="R227" s="2"/>
    </row>
    <row r="228" spans="1:18" s="14" customFormat="1" ht="24" x14ac:dyDescent="0.3">
      <c r="A228" s="11"/>
      <c r="B228" s="46"/>
      <c r="C228" s="29" t="s">
        <v>81</v>
      </c>
      <c r="D228" s="40"/>
      <c r="E228" s="11" t="s">
        <v>29</v>
      </c>
      <c r="F228" s="11" t="s">
        <v>28</v>
      </c>
      <c r="G228" s="11"/>
      <c r="H228" s="11"/>
      <c r="I228" s="19"/>
      <c r="J228" s="11">
        <f t="shared" si="138"/>
        <v>0</v>
      </c>
      <c r="K228" s="11">
        <f t="shared" si="139"/>
        <v>0</v>
      </c>
      <c r="L228" s="11" t="s">
        <v>112</v>
      </c>
      <c r="M228" s="21">
        <v>0</v>
      </c>
      <c r="N228" s="21">
        <v>0</v>
      </c>
      <c r="O228" s="21"/>
      <c r="P228" s="12">
        <f t="shared" ref="P228:Q228" si="141">O228</f>
        <v>0</v>
      </c>
      <c r="Q228" s="12">
        <f t="shared" si="141"/>
        <v>0</v>
      </c>
      <c r="R228" s="2"/>
    </row>
    <row r="229" spans="1:18" s="14" customFormat="1" ht="24" x14ac:dyDescent="0.3">
      <c r="A229" s="11"/>
      <c r="B229" s="46"/>
      <c r="C229" s="29" t="s">
        <v>77</v>
      </c>
      <c r="D229" s="40"/>
      <c r="E229" s="11" t="s">
        <v>29</v>
      </c>
      <c r="F229" s="11" t="s">
        <v>28</v>
      </c>
      <c r="G229" s="11"/>
      <c r="H229" s="11"/>
      <c r="I229" s="19">
        <f>I219</f>
        <v>689</v>
      </c>
      <c r="J229" s="11">
        <f t="shared" si="138"/>
        <v>689</v>
      </c>
      <c r="K229" s="11">
        <f t="shared" si="139"/>
        <v>689</v>
      </c>
      <c r="L229" s="11" t="s">
        <v>112</v>
      </c>
      <c r="M229" s="21">
        <v>0</v>
      </c>
      <c r="N229" s="21">
        <v>0</v>
      </c>
      <c r="O229" s="21">
        <v>40487.300000000003</v>
      </c>
      <c r="P229" s="12">
        <f t="shared" ref="P229:Q229" si="142">O229</f>
        <v>40487.300000000003</v>
      </c>
      <c r="Q229" s="12">
        <f t="shared" si="142"/>
        <v>40487.300000000003</v>
      </c>
      <c r="R229" s="2"/>
    </row>
    <row r="230" spans="1:18" s="14" customFormat="1" ht="24" x14ac:dyDescent="0.3">
      <c r="A230" s="11"/>
      <c r="B230" s="46"/>
      <c r="C230" s="29" t="s">
        <v>78</v>
      </c>
      <c r="D230" s="40"/>
      <c r="E230" s="11" t="s">
        <v>29</v>
      </c>
      <c r="F230" s="11" t="s">
        <v>28</v>
      </c>
      <c r="G230" s="11"/>
      <c r="H230" s="11"/>
      <c r="I230" s="19">
        <f>I220</f>
        <v>686</v>
      </c>
      <c r="J230" s="11">
        <f t="shared" si="138"/>
        <v>686</v>
      </c>
      <c r="K230" s="11">
        <f t="shared" si="139"/>
        <v>686</v>
      </c>
      <c r="L230" s="11" t="s">
        <v>112</v>
      </c>
      <c r="M230" s="21">
        <v>0</v>
      </c>
      <c r="N230" s="21">
        <v>0</v>
      </c>
      <c r="O230" s="21">
        <v>41952.9</v>
      </c>
      <c r="P230" s="12">
        <f t="shared" ref="P230:Q231" si="143">O230</f>
        <v>41952.9</v>
      </c>
      <c r="Q230" s="12">
        <f t="shared" si="143"/>
        <v>41952.9</v>
      </c>
      <c r="R230" s="2"/>
    </row>
    <row r="231" spans="1:18" s="14" customFormat="1" ht="24" x14ac:dyDescent="0.3">
      <c r="A231" s="11"/>
      <c r="B231" s="46"/>
      <c r="C231" s="29" t="s">
        <v>79</v>
      </c>
      <c r="D231" s="40"/>
      <c r="E231" s="11" t="s">
        <v>29</v>
      </c>
      <c r="F231" s="11" t="s">
        <v>28</v>
      </c>
      <c r="G231" s="11"/>
      <c r="H231" s="11"/>
      <c r="I231" s="19">
        <f>I221</f>
        <v>85</v>
      </c>
      <c r="J231" s="11">
        <f t="shared" si="138"/>
        <v>85</v>
      </c>
      <c r="K231" s="11">
        <f t="shared" si="139"/>
        <v>85</v>
      </c>
      <c r="L231" s="11" t="s">
        <v>112</v>
      </c>
      <c r="M231" s="21">
        <v>0</v>
      </c>
      <c r="N231" s="21">
        <v>0</v>
      </c>
      <c r="O231" s="21">
        <v>8060.8</v>
      </c>
      <c r="P231" s="12">
        <f t="shared" si="143"/>
        <v>8060.8</v>
      </c>
      <c r="Q231" s="12">
        <f t="shared" si="143"/>
        <v>8060.8</v>
      </c>
      <c r="R231" s="2"/>
    </row>
    <row r="232" spans="1:18" s="14" customFormat="1" ht="24" x14ac:dyDescent="0.3">
      <c r="A232" s="11"/>
      <c r="B232" s="46"/>
      <c r="C232" s="11" t="s">
        <v>27</v>
      </c>
      <c r="D232" s="41"/>
      <c r="E232" s="11" t="s">
        <v>29</v>
      </c>
      <c r="F232" s="11" t="s">
        <v>28</v>
      </c>
      <c r="G232" s="11"/>
      <c r="H232" s="11"/>
      <c r="I232" s="19">
        <f>I222</f>
        <v>263</v>
      </c>
      <c r="J232" s="11">
        <f t="shared" si="138"/>
        <v>263</v>
      </c>
      <c r="K232" s="11">
        <f t="shared" si="139"/>
        <v>263</v>
      </c>
      <c r="L232" s="11" t="s">
        <v>110</v>
      </c>
      <c r="M232" s="21">
        <v>0</v>
      </c>
      <c r="N232" s="21">
        <v>0</v>
      </c>
      <c r="O232" s="21">
        <v>34160.199999999997</v>
      </c>
      <c r="P232" s="12">
        <f t="shared" ref="P232:Q232" si="144">O232</f>
        <v>34160.199999999997</v>
      </c>
      <c r="Q232" s="12">
        <f t="shared" si="144"/>
        <v>34160.199999999997</v>
      </c>
      <c r="R232" s="2"/>
    </row>
    <row r="233" spans="1:18" s="14" customFormat="1" ht="24" x14ac:dyDescent="0.3">
      <c r="A233" s="11"/>
      <c r="B233" s="45" t="s">
        <v>67</v>
      </c>
      <c r="C233" s="29" t="s">
        <v>77</v>
      </c>
      <c r="D233" s="39" t="s">
        <v>91</v>
      </c>
      <c r="E233" s="11" t="s">
        <v>29</v>
      </c>
      <c r="F233" s="11" t="s">
        <v>28</v>
      </c>
      <c r="G233" s="11">
        <v>545</v>
      </c>
      <c r="H233" s="11">
        <v>590</v>
      </c>
      <c r="I233" s="19"/>
      <c r="J233" s="11"/>
      <c r="K233" s="11"/>
      <c r="L233" s="11" t="s">
        <v>101</v>
      </c>
      <c r="M233" s="12">
        <v>3938.6</v>
      </c>
      <c r="N233" s="12">
        <f>4422.44-666.01</f>
        <v>3756.4299999999994</v>
      </c>
      <c r="O233" s="21">
        <v>0</v>
      </c>
      <c r="P233" s="12">
        <f t="shared" ref="P233:Q233" si="145">O233</f>
        <v>0</v>
      </c>
      <c r="Q233" s="12">
        <f t="shared" si="145"/>
        <v>0</v>
      </c>
      <c r="R233" s="2"/>
    </row>
    <row r="234" spans="1:18" s="14" customFormat="1" ht="24" x14ac:dyDescent="0.3">
      <c r="A234" s="11"/>
      <c r="B234" s="46"/>
      <c r="C234" s="29" t="s">
        <v>78</v>
      </c>
      <c r="D234" s="40"/>
      <c r="E234" s="11" t="s">
        <v>29</v>
      </c>
      <c r="F234" s="11" t="s">
        <v>28</v>
      </c>
      <c r="G234" s="11">
        <v>556</v>
      </c>
      <c r="H234" s="11">
        <v>564</v>
      </c>
      <c r="I234" s="19"/>
      <c r="J234" s="11"/>
      <c r="K234" s="11"/>
      <c r="L234" s="11" t="s">
        <v>101</v>
      </c>
      <c r="M234" s="12">
        <v>3765.03</v>
      </c>
      <c r="N234" s="12">
        <v>4227.5600000000004</v>
      </c>
      <c r="O234" s="21">
        <v>0</v>
      </c>
      <c r="P234" s="12">
        <f t="shared" ref="P234:Q234" si="146">O234</f>
        <v>0</v>
      </c>
      <c r="Q234" s="12">
        <f t="shared" si="146"/>
        <v>0</v>
      </c>
      <c r="R234" s="2"/>
    </row>
    <row r="235" spans="1:18" s="14" customFormat="1" ht="24" x14ac:dyDescent="0.3">
      <c r="A235" s="11"/>
      <c r="B235" s="46"/>
      <c r="C235" s="29" t="s">
        <v>79</v>
      </c>
      <c r="D235" s="40"/>
      <c r="E235" s="11" t="s">
        <v>29</v>
      </c>
      <c r="F235" s="11" t="s">
        <v>28</v>
      </c>
      <c r="G235" s="11">
        <v>53</v>
      </c>
      <c r="H235" s="11">
        <v>55</v>
      </c>
      <c r="I235" s="19"/>
      <c r="J235" s="11"/>
      <c r="K235" s="11"/>
      <c r="L235" s="11" t="s">
        <v>101</v>
      </c>
      <c r="M235" s="12">
        <v>367.16</v>
      </c>
      <c r="N235" s="12">
        <v>749.57</v>
      </c>
      <c r="O235" s="21">
        <v>0</v>
      </c>
      <c r="P235" s="12">
        <f t="shared" ref="P235:Q235" si="147">O235</f>
        <v>0</v>
      </c>
      <c r="Q235" s="12">
        <f t="shared" si="147"/>
        <v>0</v>
      </c>
      <c r="R235" s="2"/>
    </row>
    <row r="236" spans="1:18" s="14" customFormat="1" ht="24" x14ac:dyDescent="0.3">
      <c r="A236" s="11"/>
      <c r="B236" s="46"/>
      <c r="C236" s="11" t="s">
        <v>27</v>
      </c>
      <c r="D236" s="40"/>
      <c r="E236" s="11" t="s">
        <v>29</v>
      </c>
      <c r="F236" s="11" t="s">
        <v>28</v>
      </c>
      <c r="G236" s="11">
        <v>0</v>
      </c>
      <c r="H236" s="11">
        <v>0</v>
      </c>
      <c r="I236" s="19"/>
      <c r="J236" s="11"/>
      <c r="K236" s="11"/>
      <c r="L236" s="11" t="s">
        <v>99</v>
      </c>
      <c r="M236" s="12">
        <v>0</v>
      </c>
      <c r="N236" s="12">
        <v>3515.09</v>
      </c>
      <c r="O236" s="21">
        <v>0</v>
      </c>
      <c r="P236" s="12">
        <f t="shared" ref="P236:Q236" si="148">O236</f>
        <v>0</v>
      </c>
      <c r="Q236" s="12">
        <f t="shared" si="148"/>
        <v>0</v>
      </c>
      <c r="R236" s="2"/>
    </row>
    <row r="237" spans="1:18" s="14" customFormat="1" ht="24" x14ac:dyDescent="0.3">
      <c r="A237" s="11"/>
      <c r="B237" s="46"/>
      <c r="C237" s="11" t="s">
        <v>30</v>
      </c>
      <c r="D237" s="41"/>
      <c r="E237" s="11" t="s">
        <v>29</v>
      </c>
      <c r="F237" s="11" t="s">
        <v>28</v>
      </c>
      <c r="G237" s="11">
        <v>0</v>
      </c>
      <c r="H237" s="11">
        <v>0</v>
      </c>
      <c r="I237" s="19"/>
      <c r="J237" s="11"/>
      <c r="K237" s="11"/>
      <c r="L237" s="11" t="s">
        <v>99</v>
      </c>
      <c r="M237" s="12">
        <v>0</v>
      </c>
      <c r="N237" s="12">
        <v>0</v>
      </c>
      <c r="O237" s="21">
        <v>0</v>
      </c>
      <c r="P237" s="12">
        <f t="shared" ref="P237:Q237" si="149">O237</f>
        <v>0</v>
      </c>
      <c r="Q237" s="12">
        <f t="shared" si="149"/>
        <v>0</v>
      </c>
      <c r="R237" s="2"/>
    </row>
    <row r="238" spans="1:18" s="14" customFormat="1" x14ac:dyDescent="0.3">
      <c r="A238" s="11"/>
      <c r="B238" s="46"/>
      <c r="C238" s="29" t="s">
        <v>80</v>
      </c>
      <c r="D238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38" s="11" t="s">
        <v>29</v>
      </c>
      <c r="F238" s="11" t="s">
        <v>28</v>
      </c>
      <c r="G238" s="11"/>
      <c r="H238" s="11"/>
      <c r="I238" s="19"/>
      <c r="J238" s="11"/>
      <c r="K238" s="11"/>
      <c r="L238" s="11" t="s">
        <v>93</v>
      </c>
      <c r="M238" s="12"/>
      <c r="N238" s="12"/>
      <c r="O238" s="21">
        <v>0</v>
      </c>
      <c r="P238" s="12">
        <f t="shared" ref="P238:Q238" si="150">O238</f>
        <v>0</v>
      </c>
      <c r="Q238" s="12">
        <f t="shared" si="150"/>
        <v>0</v>
      </c>
      <c r="R238" s="2"/>
    </row>
    <row r="239" spans="1:18" s="14" customFormat="1" ht="24" x14ac:dyDescent="0.25">
      <c r="A239" s="11"/>
      <c r="B239" s="46"/>
      <c r="C239" s="29" t="s">
        <v>81</v>
      </c>
      <c r="D239" s="40"/>
      <c r="E239" s="11" t="s">
        <v>29</v>
      </c>
      <c r="F239" s="11" t="s">
        <v>28</v>
      </c>
      <c r="G239" s="11"/>
      <c r="H239" s="11"/>
      <c r="I239" s="19"/>
      <c r="J239" s="11"/>
      <c r="K239" s="11"/>
      <c r="L239" s="47" t="s">
        <v>132</v>
      </c>
      <c r="M239" s="12"/>
      <c r="N239" s="12">
        <v>969.37</v>
      </c>
      <c r="O239" s="21">
        <v>0</v>
      </c>
      <c r="P239" s="12">
        <f t="shared" ref="P239:Q239" si="151">O239</f>
        <v>0</v>
      </c>
      <c r="Q239" s="12">
        <f t="shared" si="151"/>
        <v>0</v>
      </c>
      <c r="R239" s="2"/>
    </row>
    <row r="240" spans="1:18" s="14" customFormat="1" ht="24" x14ac:dyDescent="0.3">
      <c r="A240" s="11"/>
      <c r="B240" s="46"/>
      <c r="C240" s="29" t="s">
        <v>77</v>
      </c>
      <c r="D240" s="40"/>
      <c r="E240" s="11" t="s">
        <v>29</v>
      </c>
      <c r="F240" s="11" t="s">
        <v>28</v>
      </c>
      <c r="G240" s="11">
        <v>545</v>
      </c>
      <c r="H240" s="11">
        <v>590</v>
      </c>
      <c r="I240" s="19"/>
      <c r="J240" s="11"/>
      <c r="K240" s="11"/>
      <c r="L240" s="11" t="s">
        <v>93</v>
      </c>
      <c r="M240" s="12">
        <v>29445.29</v>
      </c>
      <c r="N240" s="12">
        <v>34862.22</v>
      </c>
      <c r="O240" s="21">
        <v>0</v>
      </c>
      <c r="P240" s="12">
        <f t="shared" ref="P240:Q240" si="152">O240</f>
        <v>0</v>
      </c>
      <c r="Q240" s="12">
        <f t="shared" si="152"/>
        <v>0</v>
      </c>
      <c r="R240" s="2"/>
    </row>
    <row r="241" spans="1:18" s="14" customFormat="1" ht="24" x14ac:dyDescent="0.3">
      <c r="A241" s="11"/>
      <c r="B241" s="46"/>
      <c r="C241" s="29" t="s">
        <v>78</v>
      </c>
      <c r="D241" s="40"/>
      <c r="E241" s="11" t="s">
        <v>29</v>
      </c>
      <c r="F241" s="11" t="s">
        <v>28</v>
      </c>
      <c r="G241" s="11">
        <v>556</v>
      </c>
      <c r="H241" s="11">
        <v>564</v>
      </c>
      <c r="I241" s="19"/>
      <c r="J241" s="11"/>
      <c r="K241" s="11"/>
      <c r="L241" s="11" t="s">
        <v>93</v>
      </c>
      <c r="M241" s="12">
        <v>28162.99</v>
      </c>
      <c r="N241" s="12">
        <v>33325.919999999998</v>
      </c>
      <c r="O241" s="21">
        <v>0</v>
      </c>
      <c r="P241" s="12">
        <f t="shared" ref="P241:Q241" si="153">O241</f>
        <v>0</v>
      </c>
      <c r="Q241" s="12">
        <f t="shared" si="153"/>
        <v>0</v>
      </c>
      <c r="R241" s="2"/>
    </row>
    <row r="242" spans="1:18" s="14" customFormat="1" ht="24" x14ac:dyDescent="0.3">
      <c r="A242" s="11"/>
      <c r="B242" s="46"/>
      <c r="C242" s="29" t="s">
        <v>79</v>
      </c>
      <c r="D242" s="40"/>
      <c r="E242" s="11" t="s">
        <v>29</v>
      </c>
      <c r="F242" s="11" t="s">
        <v>28</v>
      </c>
      <c r="G242" s="11">
        <v>53</v>
      </c>
      <c r="H242" s="11">
        <v>55</v>
      </c>
      <c r="I242" s="19"/>
      <c r="J242" s="11"/>
      <c r="K242" s="11"/>
      <c r="L242" s="11" t="s">
        <v>93</v>
      </c>
      <c r="M242" s="12">
        <v>2746.39</v>
      </c>
      <c r="N242" s="12">
        <v>3249.86</v>
      </c>
      <c r="O242" s="21">
        <v>0</v>
      </c>
      <c r="P242" s="12">
        <f t="shared" ref="P242:Q242" si="154">O242</f>
        <v>0</v>
      </c>
      <c r="Q242" s="12">
        <f t="shared" si="154"/>
        <v>0</v>
      </c>
      <c r="R242" s="2"/>
    </row>
    <row r="243" spans="1:18" s="14" customFormat="1" ht="24" x14ac:dyDescent="0.3">
      <c r="A243" s="11"/>
      <c r="B243" s="46"/>
      <c r="C243" s="11" t="s">
        <v>27</v>
      </c>
      <c r="D243" s="41"/>
      <c r="E243" s="11" t="s">
        <v>29</v>
      </c>
      <c r="F243" s="11" t="s">
        <v>28</v>
      </c>
      <c r="G243" s="11">
        <v>0</v>
      </c>
      <c r="H243" s="11">
        <v>0</v>
      </c>
      <c r="I243" s="19"/>
      <c r="J243" s="11"/>
      <c r="K243" s="11"/>
      <c r="L243" s="11" t="s">
        <v>59</v>
      </c>
      <c r="M243" s="12">
        <v>0</v>
      </c>
      <c r="N243" s="12">
        <v>12502.74</v>
      </c>
      <c r="O243" s="21">
        <v>0</v>
      </c>
      <c r="P243" s="12">
        <f t="shared" ref="P243:Q243" si="155">O243</f>
        <v>0</v>
      </c>
      <c r="Q243" s="12">
        <f t="shared" si="155"/>
        <v>0</v>
      </c>
      <c r="R243" s="2"/>
    </row>
    <row r="244" spans="1:18" s="14" customFormat="1" ht="24" customHeight="1" x14ac:dyDescent="0.3">
      <c r="A244" s="11"/>
      <c r="B244" s="45" t="s">
        <v>67</v>
      </c>
      <c r="C244" s="29" t="s">
        <v>77</v>
      </c>
      <c r="D244" s="39" t="s">
        <v>115</v>
      </c>
      <c r="E244" s="11" t="s">
        <v>29</v>
      </c>
      <c r="F244" s="11" t="s">
        <v>28</v>
      </c>
      <c r="G244" s="11"/>
      <c r="H244" s="11"/>
      <c r="I244" s="19">
        <v>617</v>
      </c>
      <c r="J244" s="11">
        <f t="shared" ref="J244:J257" si="156">I244</f>
        <v>617</v>
      </c>
      <c r="K244" s="11">
        <f t="shared" ref="K244:K257" si="157">J244</f>
        <v>617</v>
      </c>
      <c r="L244" s="11" t="s">
        <v>105</v>
      </c>
      <c r="M244" s="21">
        <v>0</v>
      </c>
      <c r="N244" s="21">
        <v>0</v>
      </c>
      <c r="O244" s="21">
        <f>5849.5-O249</f>
        <v>5814.9</v>
      </c>
      <c r="P244" s="12">
        <f t="shared" ref="P244:Q244" si="158">O244</f>
        <v>5814.9</v>
      </c>
      <c r="Q244" s="12">
        <f t="shared" si="158"/>
        <v>5814.9</v>
      </c>
      <c r="R244" s="2"/>
    </row>
    <row r="245" spans="1:18" s="14" customFormat="1" ht="24" x14ac:dyDescent="0.3">
      <c r="A245" s="11"/>
      <c r="B245" s="46"/>
      <c r="C245" s="29" t="s">
        <v>78</v>
      </c>
      <c r="D245" s="40"/>
      <c r="E245" s="11" t="s">
        <v>29</v>
      </c>
      <c r="F245" s="11" t="s">
        <v>28</v>
      </c>
      <c r="G245" s="11"/>
      <c r="H245" s="11"/>
      <c r="I245" s="19">
        <v>585</v>
      </c>
      <c r="J245" s="11">
        <f t="shared" si="156"/>
        <v>585</v>
      </c>
      <c r="K245" s="11">
        <f t="shared" si="157"/>
        <v>585</v>
      </c>
      <c r="L245" s="11" t="s">
        <v>105</v>
      </c>
      <c r="M245" s="21">
        <v>0</v>
      </c>
      <c r="N245" s="21">
        <v>0</v>
      </c>
      <c r="O245" s="21">
        <f>5546.1-O250</f>
        <v>5513.3</v>
      </c>
      <c r="P245" s="12">
        <f t="shared" ref="P245:Q245" si="159">O245</f>
        <v>5513.3</v>
      </c>
      <c r="Q245" s="12">
        <f t="shared" si="159"/>
        <v>5513.3</v>
      </c>
      <c r="R245" s="2"/>
    </row>
    <row r="246" spans="1:18" s="14" customFormat="1" ht="24" x14ac:dyDescent="0.3">
      <c r="A246" s="11"/>
      <c r="B246" s="46"/>
      <c r="C246" s="29" t="s">
        <v>79</v>
      </c>
      <c r="D246" s="40"/>
      <c r="E246" s="11" t="s">
        <v>29</v>
      </c>
      <c r="F246" s="11" t="s">
        <v>28</v>
      </c>
      <c r="G246" s="11"/>
      <c r="H246" s="11"/>
      <c r="I246" s="19">
        <v>79</v>
      </c>
      <c r="J246" s="11">
        <f t="shared" si="156"/>
        <v>79</v>
      </c>
      <c r="K246" s="11">
        <f t="shared" si="157"/>
        <v>79</v>
      </c>
      <c r="L246" s="11" t="s">
        <v>105</v>
      </c>
      <c r="M246" s="21">
        <v>0</v>
      </c>
      <c r="N246" s="21">
        <v>0</v>
      </c>
      <c r="O246" s="21">
        <f>749-O251</f>
        <v>744.6</v>
      </c>
      <c r="P246" s="12">
        <f t="shared" ref="P246:Q246" si="160">O246</f>
        <v>744.6</v>
      </c>
      <c r="Q246" s="12">
        <f t="shared" si="160"/>
        <v>744.6</v>
      </c>
      <c r="R246" s="2"/>
    </row>
    <row r="247" spans="1:18" s="14" customFormat="1" ht="24" x14ac:dyDescent="0.3">
      <c r="A247" s="11"/>
      <c r="B247" s="46"/>
      <c r="C247" s="11" t="s">
        <v>27</v>
      </c>
      <c r="D247" s="40"/>
      <c r="E247" s="11" t="s">
        <v>29</v>
      </c>
      <c r="F247" s="11" t="s">
        <v>28</v>
      </c>
      <c r="G247" s="11"/>
      <c r="H247" s="11"/>
      <c r="I247" s="19">
        <v>306</v>
      </c>
      <c r="J247" s="11">
        <f t="shared" si="156"/>
        <v>306</v>
      </c>
      <c r="K247" s="11">
        <f t="shared" si="157"/>
        <v>306</v>
      </c>
      <c r="L247" s="11" t="s">
        <v>103</v>
      </c>
      <c r="M247" s="21">
        <v>0</v>
      </c>
      <c r="N247" s="21">
        <v>0</v>
      </c>
      <c r="O247" s="21">
        <v>13942.1</v>
      </c>
      <c r="P247" s="12">
        <f t="shared" ref="P247:Q247" si="161">O247</f>
        <v>13942.1</v>
      </c>
      <c r="Q247" s="12">
        <f t="shared" si="161"/>
        <v>13942.1</v>
      </c>
      <c r="R247" s="2"/>
    </row>
    <row r="248" spans="1:18" s="14" customFormat="1" ht="24" x14ac:dyDescent="0.3">
      <c r="A248" s="11"/>
      <c r="B248" s="46"/>
      <c r="C248" s="11" t="s">
        <v>30</v>
      </c>
      <c r="D248" s="41"/>
      <c r="E248" s="11" t="s">
        <v>29</v>
      </c>
      <c r="F248" s="11" t="s">
        <v>28</v>
      </c>
      <c r="G248" s="11"/>
      <c r="H248" s="11"/>
      <c r="I248" s="19">
        <v>306</v>
      </c>
      <c r="J248" s="11">
        <f t="shared" si="156"/>
        <v>306</v>
      </c>
      <c r="K248" s="11">
        <f t="shared" si="157"/>
        <v>306</v>
      </c>
      <c r="L248" s="11" t="s">
        <v>103</v>
      </c>
      <c r="M248" s="21">
        <v>0</v>
      </c>
      <c r="N248" s="21">
        <v>0</v>
      </c>
      <c r="O248" s="21">
        <v>2140.4</v>
      </c>
      <c r="P248" s="12">
        <f t="shared" ref="P248:Q248" si="162">O248</f>
        <v>2140.4</v>
      </c>
      <c r="Q248" s="12">
        <f t="shared" si="162"/>
        <v>2140.4</v>
      </c>
      <c r="R248" s="2"/>
    </row>
    <row r="249" spans="1:18" s="14" customFormat="1" ht="45.6" customHeight="1" x14ac:dyDescent="0.3">
      <c r="A249" s="11"/>
      <c r="B249" s="46"/>
      <c r="C249" s="29" t="s">
        <v>77</v>
      </c>
      <c r="D249" s="39" t="s">
        <v>122</v>
      </c>
      <c r="E249" s="11" t="s">
        <v>29</v>
      </c>
      <c r="F249" s="11" t="s">
        <v>28</v>
      </c>
      <c r="G249" s="11"/>
      <c r="H249" s="11"/>
      <c r="I249" s="19">
        <v>617</v>
      </c>
      <c r="J249" s="11">
        <f t="shared" ref="J249:J251" si="163">I249</f>
        <v>617</v>
      </c>
      <c r="K249" s="11">
        <f t="shared" ref="K249:K251" si="164">J249</f>
        <v>617</v>
      </c>
      <c r="L249" s="11" t="s">
        <v>123</v>
      </c>
      <c r="M249" s="12">
        <v>0</v>
      </c>
      <c r="N249" s="12">
        <v>31.8</v>
      </c>
      <c r="O249" s="21">
        <v>34.6</v>
      </c>
      <c r="P249" s="12">
        <f>O249</f>
        <v>34.6</v>
      </c>
      <c r="Q249" s="12">
        <f>P249</f>
        <v>34.6</v>
      </c>
      <c r="R249" s="2"/>
    </row>
    <row r="250" spans="1:18" s="14" customFormat="1" ht="45.6" customHeight="1" x14ac:dyDescent="0.3">
      <c r="A250" s="11"/>
      <c r="B250" s="46"/>
      <c r="C250" s="29" t="s">
        <v>78</v>
      </c>
      <c r="D250" s="40"/>
      <c r="E250" s="11" t="s">
        <v>29</v>
      </c>
      <c r="F250" s="11" t="s">
        <v>28</v>
      </c>
      <c r="G250" s="11"/>
      <c r="H250" s="11"/>
      <c r="I250" s="19">
        <v>585</v>
      </c>
      <c r="J250" s="11">
        <f t="shared" si="163"/>
        <v>585</v>
      </c>
      <c r="K250" s="11">
        <f t="shared" si="164"/>
        <v>585</v>
      </c>
      <c r="L250" s="11" t="s">
        <v>123</v>
      </c>
      <c r="M250" s="12">
        <v>0</v>
      </c>
      <c r="N250" s="12">
        <v>30.1</v>
      </c>
      <c r="O250" s="21">
        <v>32.799999999999997</v>
      </c>
      <c r="P250" s="12">
        <f t="shared" ref="P250:Q250" si="165">O250</f>
        <v>32.799999999999997</v>
      </c>
      <c r="Q250" s="12">
        <f t="shared" si="165"/>
        <v>32.799999999999997</v>
      </c>
      <c r="R250" s="2"/>
    </row>
    <row r="251" spans="1:18" s="14" customFormat="1" ht="45.6" customHeight="1" x14ac:dyDescent="0.3">
      <c r="A251" s="11"/>
      <c r="B251" s="46"/>
      <c r="C251" s="29" t="s">
        <v>79</v>
      </c>
      <c r="D251" s="41"/>
      <c r="E251" s="11" t="s">
        <v>29</v>
      </c>
      <c r="F251" s="11" t="s">
        <v>28</v>
      </c>
      <c r="G251" s="11"/>
      <c r="H251" s="11"/>
      <c r="I251" s="19">
        <v>79</v>
      </c>
      <c r="J251" s="11">
        <f t="shared" si="163"/>
        <v>79</v>
      </c>
      <c r="K251" s="11">
        <f t="shared" si="164"/>
        <v>79</v>
      </c>
      <c r="L251" s="11" t="s">
        <v>123</v>
      </c>
      <c r="M251" s="12">
        <v>0</v>
      </c>
      <c r="N251" s="12">
        <v>4.1000000000000014</v>
      </c>
      <c r="O251" s="21">
        <v>4.4000000000000004</v>
      </c>
      <c r="P251" s="12">
        <f t="shared" ref="P251:Q251" si="166">O251</f>
        <v>4.4000000000000004</v>
      </c>
      <c r="Q251" s="12">
        <f t="shared" si="166"/>
        <v>4.4000000000000004</v>
      </c>
      <c r="R251" s="2"/>
    </row>
    <row r="252" spans="1:18" s="14" customFormat="1" ht="12" customHeight="1" x14ac:dyDescent="0.3">
      <c r="A252" s="11"/>
      <c r="B252" s="46"/>
      <c r="C252" s="29" t="s">
        <v>80</v>
      </c>
      <c r="D252" s="39" t="s">
        <v>116</v>
      </c>
      <c r="E252" s="11" t="s">
        <v>29</v>
      </c>
      <c r="F252" s="11" t="s">
        <v>28</v>
      </c>
      <c r="G252" s="11"/>
      <c r="H252" s="11"/>
      <c r="I252" s="19"/>
      <c r="J252" s="11">
        <f t="shared" si="156"/>
        <v>0</v>
      </c>
      <c r="K252" s="11">
        <f t="shared" si="157"/>
        <v>0</v>
      </c>
      <c r="L252" s="11" t="s">
        <v>111</v>
      </c>
      <c r="M252" s="21">
        <v>0</v>
      </c>
      <c r="N252" s="21">
        <v>0</v>
      </c>
      <c r="O252" s="21"/>
      <c r="P252" s="12">
        <f t="shared" ref="P252:Q252" si="167">O252</f>
        <v>0</v>
      </c>
      <c r="Q252" s="12">
        <f t="shared" si="167"/>
        <v>0</v>
      </c>
      <c r="R252" s="2"/>
    </row>
    <row r="253" spans="1:18" s="14" customFormat="1" ht="24" x14ac:dyDescent="0.3">
      <c r="A253" s="11"/>
      <c r="B253" s="46"/>
      <c r="C253" s="29" t="s">
        <v>81</v>
      </c>
      <c r="D253" s="40"/>
      <c r="E253" s="11" t="s">
        <v>29</v>
      </c>
      <c r="F253" s="11" t="s">
        <v>28</v>
      </c>
      <c r="G253" s="11"/>
      <c r="H253" s="11"/>
      <c r="I253" s="19"/>
      <c r="J253" s="11">
        <f t="shared" si="156"/>
        <v>0</v>
      </c>
      <c r="K253" s="11">
        <f t="shared" si="157"/>
        <v>0</v>
      </c>
      <c r="L253" s="11" t="s">
        <v>111</v>
      </c>
      <c r="M253" s="21">
        <v>0</v>
      </c>
      <c r="N253" s="21">
        <v>0</v>
      </c>
      <c r="O253" s="21">
        <v>2000</v>
      </c>
      <c r="P253" s="12">
        <f t="shared" ref="P253:Q253" si="168">O253</f>
        <v>2000</v>
      </c>
      <c r="Q253" s="12">
        <f t="shared" si="168"/>
        <v>2000</v>
      </c>
      <c r="R253" s="2"/>
    </row>
    <row r="254" spans="1:18" s="14" customFormat="1" ht="24" x14ac:dyDescent="0.3">
      <c r="A254" s="11"/>
      <c r="B254" s="46"/>
      <c r="C254" s="29" t="s">
        <v>77</v>
      </c>
      <c r="D254" s="40"/>
      <c r="E254" s="11" t="s">
        <v>29</v>
      </c>
      <c r="F254" s="11" t="s">
        <v>28</v>
      </c>
      <c r="G254" s="11"/>
      <c r="H254" s="11"/>
      <c r="I254" s="19">
        <f>I244</f>
        <v>617</v>
      </c>
      <c r="J254" s="11">
        <f t="shared" si="156"/>
        <v>617</v>
      </c>
      <c r="K254" s="11">
        <f t="shared" si="157"/>
        <v>617</v>
      </c>
      <c r="L254" s="11" t="s">
        <v>111</v>
      </c>
      <c r="M254" s="21">
        <v>0</v>
      </c>
      <c r="N254" s="21">
        <v>0</v>
      </c>
      <c r="O254" s="21">
        <v>37284.199999999997</v>
      </c>
      <c r="P254" s="12">
        <f t="shared" ref="P254:Q254" si="169">O254</f>
        <v>37284.199999999997</v>
      </c>
      <c r="Q254" s="12">
        <f t="shared" si="169"/>
        <v>37284.199999999997</v>
      </c>
      <c r="R254" s="2"/>
    </row>
    <row r="255" spans="1:18" s="14" customFormat="1" ht="24" x14ac:dyDescent="0.3">
      <c r="A255" s="11"/>
      <c r="B255" s="46"/>
      <c r="C255" s="29" t="s">
        <v>78</v>
      </c>
      <c r="D255" s="40"/>
      <c r="E255" s="11" t="s">
        <v>29</v>
      </c>
      <c r="F255" s="11" t="s">
        <v>28</v>
      </c>
      <c r="G255" s="11"/>
      <c r="H255" s="11"/>
      <c r="I255" s="19">
        <f>I245</f>
        <v>585</v>
      </c>
      <c r="J255" s="11">
        <f t="shared" si="156"/>
        <v>585</v>
      </c>
      <c r="K255" s="11">
        <f t="shared" si="157"/>
        <v>585</v>
      </c>
      <c r="L255" s="11" t="s">
        <v>111</v>
      </c>
      <c r="M255" s="21">
        <v>0</v>
      </c>
      <c r="N255" s="21">
        <v>0</v>
      </c>
      <c r="O255" s="21">
        <v>35641.199999999997</v>
      </c>
      <c r="P255" s="12">
        <f t="shared" ref="P255:Q256" si="170">O255</f>
        <v>35641.199999999997</v>
      </c>
      <c r="Q255" s="12">
        <f t="shared" si="170"/>
        <v>35641.199999999997</v>
      </c>
      <c r="R255" s="2"/>
    </row>
    <row r="256" spans="1:18" s="14" customFormat="1" ht="24" x14ac:dyDescent="0.3">
      <c r="A256" s="11"/>
      <c r="B256" s="46"/>
      <c r="C256" s="29" t="s">
        <v>79</v>
      </c>
      <c r="D256" s="40"/>
      <c r="E256" s="11" t="s">
        <v>29</v>
      </c>
      <c r="F256" s="11" t="s">
        <v>28</v>
      </c>
      <c r="G256" s="11"/>
      <c r="H256" s="11"/>
      <c r="I256" s="19">
        <f>I246</f>
        <v>79</v>
      </c>
      <c r="J256" s="11">
        <f t="shared" si="156"/>
        <v>79</v>
      </c>
      <c r="K256" s="11">
        <f t="shared" si="157"/>
        <v>79</v>
      </c>
      <c r="L256" s="11" t="s">
        <v>111</v>
      </c>
      <c r="M256" s="21">
        <v>0</v>
      </c>
      <c r="N256" s="21">
        <v>0</v>
      </c>
      <c r="O256" s="21">
        <v>4588.6000000000004</v>
      </c>
      <c r="P256" s="12">
        <f t="shared" si="170"/>
        <v>4588.6000000000004</v>
      </c>
      <c r="Q256" s="12">
        <f t="shared" si="170"/>
        <v>4588.6000000000004</v>
      </c>
      <c r="R256" s="2"/>
    </row>
    <row r="257" spans="1:18" s="14" customFormat="1" ht="24" x14ac:dyDescent="0.3">
      <c r="A257" s="11"/>
      <c r="B257" s="46"/>
      <c r="C257" s="11" t="s">
        <v>27</v>
      </c>
      <c r="D257" s="41"/>
      <c r="E257" s="11" t="s">
        <v>29</v>
      </c>
      <c r="F257" s="11" t="s">
        <v>28</v>
      </c>
      <c r="G257" s="11"/>
      <c r="H257" s="11"/>
      <c r="I257" s="19">
        <f>I247</f>
        <v>306</v>
      </c>
      <c r="J257" s="11">
        <f t="shared" si="156"/>
        <v>306</v>
      </c>
      <c r="K257" s="11">
        <f t="shared" si="157"/>
        <v>306</v>
      </c>
      <c r="L257" s="11" t="s">
        <v>109</v>
      </c>
      <c r="M257" s="21">
        <v>0</v>
      </c>
      <c r="N257" s="21">
        <v>0</v>
      </c>
      <c r="O257" s="21">
        <v>31603.7</v>
      </c>
      <c r="P257" s="12">
        <f t="shared" ref="P257:Q257" si="171">O257</f>
        <v>31603.7</v>
      </c>
      <c r="Q257" s="12">
        <f t="shared" si="171"/>
        <v>31603.7</v>
      </c>
      <c r="R257" s="2"/>
    </row>
    <row r="258" spans="1:18" s="14" customFormat="1" ht="24" x14ac:dyDescent="0.3">
      <c r="A258" s="11"/>
      <c r="B258" s="45" t="s">
        <v>68</v>
      </c>
      <c r="C258" s="29" t="s">
        <v>77</v>
      </c>
      <c r="D258" s="39" t="s">
        <v>91</v>
      </c>
      <c r="E258" s="11" t="s">
        <v>29</v>
      </c>
      <c r="F258" s="11" t="s">
        <v>28</v>
      </c>
      <c r="G258" s="11">
        <v>101</v>
      </c>
      <c r="H258" s="11">
        <v>0</v>
      </c>
      <c r="I258" s="19">
        <v>0</v>
      </c>
      <c r="J258" s="11">
        <f t="shared" si="128"/>
        <v>0</v>
      </c>
      <c r="K258" s="11">
        <f t="shared" si="128"/>
        <v>0</v>
      </c>
      <c r="L258" s="11" t="s">
        <v>101</v>
      </c>
      <c r="M258" s="12">
        <v>1384.04</v>
      </c>
      <c r="N258" s="12">
        <v>0</v>
      </c>
      <c r="O258" s="21">
        <v>0</v>
      </c>
      <c r="P258" s="12">
        <f t="shared" ref="P258:Q258" si="172">O258</f>
        <v>0</v>
      </c>
      <c r="Q258" s="12">
        <f t="shared" si="172"/>
        <v>0</v>
      </c>
      <c r="R258" s="2"/>
    </row>
    <row r="259" spans="1:18" s="14" customFormat="1" ht="24" x14ac:dyDescent="0.3">
      <c r="A259" s="11"/>
      <c r="B259" s="46"/>
      <c r="C259" s="29" t="s">
        <v>78</v>
      </c>
      <c r="D259" s="40"/>
      <c r="E259" s="11" t="s">
        <v>29</v>
      </c>
      <c r="F259" s="11" t="s">
        <v>28</v>
      </c>
      <c r="G259" s="11">
        <v>71</v>
      </c>
      <c r="H259" s="11">
        <v>0</v>
      </c>
      <c r="I259" s="19">
        <v>0</v>
      </c>
      <c r="J259" s="11">
        <f t="shared" si="128"/>
        <v>0</v>
      </c>
      <c r="K259" s="11">
        <f t="shared" si="128"/>
        <v>0</v>
      </c>
      <c r="L259" s="11" t="s">
        <v>101</v>
      </c>
      <c r="M259" s="12">
        <v>972.94</v>
      </c>
      <c r="N259" s="12">
        <v>0</v>
      </c>
      <c r="O259" s="21">
        <v>0</v>
      </c>
      <c r="P259" s="12">
        <f t="shared" ref="P259:Q259" si="173">O259</f>
        <v>0</v>
      </c>
      <c r="Q259" s="12">
        <f t="shared" si="173"/>
        <v>0</v>
      </c>
      <c r="R259" s="2"/>
    </row>
    <row r="260" spans="1:18" s="14" customFormat="1" ht="24" x14ac:dyDescent="0.3">
      <c r="A260" s="11"/>
      <c r="B260" s="46"/>
      <c r="C260" s="29" t="s">
        <v>79</v>
      </c>
      <c r="D260" s="40"/>
      <c r="E260" s="11" t="s">
        <v>29</v>
      </c>
      <c r="F260" s="11" t="s">
        <v>28</v>
      </c>
      <c r="G260" s="11"/>
      <c r="H260" s="11"/>
      <c r="I260" s="19">
        <v>0</v>
      </c>
      <c r="J260" s="11">
        <f t="shared" si="128"/>
        <v>0</v>
      </c>
      <c r="K260" s="11">
        <f t="shared" si="128"/>
        <v>0</v>
      </c>
      <c r="L260" s="11" t="s">
        <v>101</v>
      </c>
      <c r="M260" s="12">
        <v>0</v>
      </c>
      <c r="N260" s="12">
        <v>0</v>
      </c>
      <c r="O260" s="12">
        <v>0</v>
      </c>
      <c r="P260" s="12">
        <f t="shared" ref="P260:Q260" si="174">O260</f>
        <v>0</v>
      </c>
      <c r="Q260" s="12">
        <f t="shared" si="174"/>
        <v>0</v>
      </c>
      <c r="R260" s="2"/>
    </row>
    <row r="261" spans="1:18" s="14" customFormat="1" ht="24" x14ac:dyDescent="0.3">
      <c r="A261" s="11"/>
      <c r="B261" s="46"/>
      <c r="C261" s="11" t="s">
        <v>27</v>
      </c>
      <c r="D261" s="40"/>
      <c r="E261" s="11" t="s">
        <v>29</v>
      </c>
      <c r="F261" s="11" t="s">
        <v>28</v>
      </c>
      <c r="G261" s="11">
        <v>0</v>
      </c>
      <c r="H261" s="11">
        <v>0</v>
      </c>
      <c r="I261" s="19">
        <v>0</v>
      </c>
      <c r="J261" s="11">
        <f t="shared" ref="J261:K268" si="175">I261</f>
        <v>0</v>
      </c>
      <c r="K261" s="11">
        <f t="shared" si="175"/>
        <v>0</v>
      </c>
      <c r="L261" s="11" t="s">
        <v>99</v>
      </c>
      <c r="M261" s="12">
        <v>0</v>
      </c>
      <c r="N261" s="12">
        <v>0</v>
      </c>
      <c r="O261" s="12">
        <v>0</v>
      </c>
      <c r="P261" s="12">
        <f t="shared" ref="P261:Q261" si="176">O261</f>
        <v>0</v>
      </c>
      <c r="Q261" s="12">
        <f t="shared" si="176"/>
        <v>0</v>
      </c>
      <c r="R261" s="2"/>
    </row>
    <row r="262" spans="1:18" s="14" customFormat="1" ht="24" x14ac:dyDescent="0.3">
      <c r="A262" s="11"/>
      <c r="B262" s="46"/>
      <c r="C262" s="11" t="s">
        <v>30</v>
      </c>
      <c r="D262" s="41"/>
      <c r="E262" s="11" t="s">
        <v>29</v>
      </c>
      <c r="F262" s="11" t="s">
        <v>28</v>
      </c>
      <c r="G262" s="11">
        <v>0</v>
      </c>
      <c r="H262" s="11">
        <v>0</v>
      </c>
      <c r="I262" s="19">
        <v>0</v>
      </c>
      <c r="J262" s="11">
        <f t="shared" si="175"/>
        <v>0</v>
      </c>
      <c r="K262" s="11">
        <f t="shared" si="175"/>
        <v>0</v>
      </c>
      <c r="L262" s="11" t="s">
        <v>99</v>
      </c>
      <c r="M262" s="12">
        <v>0</v>
      </c>
      <c r="N262" s="12">
        <v>0</v>
      </c>
      <c r="O262" s="12">
        <v>0</v>
      </c>
      <c r="P262" s="12">
        <f t="shared" ref="P262:Q262" si="177">O262</f>
        <v>0</v>
      </c>
      <c r="Q262" s="12">
        <f t="shared" si="177"/>
        <v>0</v>
      </c>
      <c r="R262" s="2"/>
    </row>
    <row r="263" spans="1:18" s="14" customFormat="1" x14ac:dyDescent="0.3">
      <c r="A263" s="11"/>
      <c r="B263" s="46"/>
      <c r="C263" s="29" t="s">
        <v>80</v>
      </c>
      <c r="D263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63" s="11" t="s">
        <v>29</v>
      </c>
      <c r="F263" s="11" t="s">
        <v>28</v>
      </c>
      <c r="G263" s="11"/>
      <c r="H263" s="11"/>
      <c r="I263" s="19">
        <v>0</v>
      </c>
      <c r="J263" s="11">
        <f t="shared" si="175"/>
        <v>0</v>
      </c>
      <c r="K263" s="11">
        <f t="shared" si="175"/>
        <v>0</v>
      </c>
      <c r="L263" s="11" t="s">
        <v>96</v>
      </c>
      <c r="M263" s="12">
        <v>0</v>
      </c>
      <c r="N263" s="12">
        <v>0</v>
      </c>
      <c r="O263" s="12">
        <v>0</v>
      </c>
      <c r="P263" s="12">
        <f t="shared" ref="P263:Q263" si="178">O263</f>
        <v>0</v>
      </c>
      <c r="Q263" s="12">
        <f t="shared" si="178"/>
        <v>0</v>
      </c>
      <c r="R263" s="2"/>
    </row>
    <row r="264" spans="1:18" s="14" customFormat="1" ht="24" x14ac:dyDescent="0.3">
      <c r="A264" s="11"/>
      <c r="B264" s="46"/>
      <c r="C264" s="29" t="s">
        <v>81</v>
      </c>
      <c r="D264" s="40"/>
      <c r="E264" s="11" t="s">
        <v>29</v>
      </c>
      <c r="F264" s="11" t="s">
        <v>28</v>
      </c>
      <c r="G264" s="11"/>
      <c r="H264" s="11"/>
      <c r="I264" s="19">
        <v>0</v>
      </c>
      <c r="J264" s="11">
        <f t="shared" si="175"/>
        <v>0</v>
      </c>
      <c r="K264" s="11">
        <f t="shared" si="175"/>
        <v>0</v>
      </c>
      <c r="L264" s="11" t="s">
        <v>96</v>
      </c>
      <c r="M264" s="12">
        <v>0</v>
      </c>
      <c r="N264" s="12">
        <v>0</v>
      </c>
      <c r="O264" s="12">
        <v>0</v>
      </c>
      <c r="P264" s="12">
        <f t="shared" ref="P264:Q264" si="179">O264</f>
        <v>0</v>
      </c>
      <c r="Q264" s="12">
        <f t="shared" si="179"/>
        <v>0</v>
      </c>
      <c r="R264" s="2"/>
    </row>
    <row r="265" spans="1:18" s="14" customFormat="1" ht="24" x14ac:dyDescent="0.3">
      <c r="A265" s="11"/>
      <c r="B265" s="46"/>
      <c r="C265" s="29" t="s">
        <v>77</v>
      </c>
      <c r="D265" s="40"/>
      <c r="E265" s="11" t="s">
        <v>29</v>
      </c>
      <c r="F265" s="11" t="s">
        <v>28</v>
      </c>
      <c r="G265" s="11">
        <v>101</v>
      </c>
      <c r="H265" s="11">
        <v>0</v>
      </c>
      <c r="I265" s="19">
        <f>I258</f>
        <v>0</v>
      </c>
      <c r="J265" s="11">
        <f t="shared" si="175"/>
        <v>0</v>
      </c>
      <c r="K265" s="11">
        <f t="shared" si="175"/>
        <v>0</v>
      </c>
      <c r="L265" s="11" t="s">
        <v>96</v>
      </c>
      <c r="M265" s="12">
        <v>5153.8500000000004</v>
      </c>
      <c r="N265" s="12">
        <v>0</v>
      </c>
      <c r="O265" s="12">
        <v>0</v>
      </c>
      <c r="P265" s="12">
        <f t="shared" ref="P265:Q265" si="180">O265</f>
        <v>0</v>
      </c>
      <c r="Q265" s="12">
        <f t="shared" si="180"/>
        <v>0</v>
      </c>
      <c r="R265" s="2"/>
    </row>
    <row r="266" spans="1:18" s="14" customFormat="1" ht="24" x14ac:dyDescent="0.3">
      <c r="A266" s="11"/>
      <c r="B266" s="46"/>
      <c r="C266" s="29" t="s">
        <v>78</v>
      </c>
      <c r="D266" s="40"/>
      <c r="E266" s="11" t="s">
        <v>29</v>
      </c>
      <c r="F266" s="11" t="s">
        <v>28</v>
      </c>
      <c r="G266" s="11">
        <v>71</v>
      </c>
      <c r="H266" s="11">
        <v>0</v>
      </c>
      <c r="I266" s="19">
        <f>I259</f>
        <v>0</v>
      </c>
      <c r="J266" s="11">
        <f t="shared" si="175"/>
        <v>0</v>
      </c>
      <c r="K266" s="11">
        <f t="shared" si="175"/>
        <v>0</v>
      </c>
      <c r="L266" s="11" t="s">
        <v>96</v>
      </c>
      <c r="M266" s="12">
        <v>3623</v>
      </c>
      <c r="N266" s="12">
        <v>0</v>
      </c>
      <c r="O266" s="12">
        <v>0</v>
      </c>
      <c r="P266" s="12">
        <f t="shared" ref="P266:Q266" si="181">O266</f>
        <v>0</v>
      </c>
      <c r="Q266" s="12">
        <f t="shared" si="181"/>
        <v>0</v>
      </c>
      <c r="R266" s="2"/>
    </row>
    <row r="267" spans="1:18" s="14" customFormat="1" ht="24" x14ac:dyDescent="0.3">
      <c r="A267" s="11"/>
      <c r="B267" s="46"/>
      <c r="C267" s="29" t="s">
        <v>79</v>
      </c>
      <c r="D267" s="40"/>
      <c r="E267" s="11" t="s">
        <v>29</v>
      </c>
      <c r="F267" s="11" t="s">
        <v>28</v>
      </c>
      <c r="G267" s="11"/>
      <c r="H267" s="11"/>
      <c r="I267" s="19">
        <f>I260</f>
        <v>0</v>
      </c>
      <c r="J267" s="11">
        <f t="shared" si="175"/>
        <v>0</v>
      </c>
      <c r="K267" s="11">
        <f t="shared" si="175"/>
        <v>0</v>
      </c>
      <c r="L267" s="11" t="s">
        <v>96</v>
      </c>
      <c r="M267" s="12"/>
      <c r="N267" s="12">
        <v>0</v>
      </c>
      <c r="O267" s="21"/>
      <c r="P267" s="12">
        <f t="shared" ref="P267:Q267" si="182">O267</f>
        <v>0</v>
      </c>
      <c r="Q267" s="12">
        <f t="shared" si="182"/>
        <v>0</v>
      </c>
      <c r="R267" s="2"/>
    </row>
    <row r="268" spans="1:18" s="14" customFormat="1" ht="24" x14ac:dyDescent="0.3">
      <c r="A268" s="11"/>
      <c r="B268" s="46"/>
      <c r="C268" s="11" t="s">
        <v>27</v>
      </c>
      <c r="D268" s="41"/>
      <c r="E268" s="11" t="s">
        <v>29</v>
      </c>
      <c r="F268" s="11" t="s">
        <v>28</v>
      </c>
      <c r="G268" s="11">
        <v>0</v>
      </c>
      <c r="H268" s="11">
        <v>0</v>
      </c>
      <c r="I268" s="19">
        <f>I261</f>
        <v>0</v>
      </c>
      <c r="J268" s="11">
        <f t="shared" si="175"/>
        <v>0</v>
      </c>
      <c r="K268" s="11">
        <f t="shared" si="175"/>
        <v>0</v>
      </c>
      <c r="L268" s="11" t="s">
        <v>95</v>
      </c>
      <c r="M268" s="12"/>
      <c r="N268" s="12">
        <v>0</v>
      </c>
      <c r="O268" s="21"/>
      <c r="P268" s="12">
        <f t="shared" ref="P268:Q268" si="183">O268</f>
        <v>0</v>
      </c>
      <c r="Q268" s="12">
        <f t="shared" si="183"/>
        <v>0</v>
      </c>
      <c r="R268" s="2"/>
    </row>
    <row r="269" spans="1:18" s="14" customFormat="1" ht="24" x14ac:dyDescent="0.3">
      <c r="A269" s="11"/>
      <c r="B269" s="45" t="s">
        <v>69</v>
      </c>
      <c r="C269" s="29" t="s">
        <v>77</v>
      </c>
      <c r="D269" s="39" t="s">
        <v>91</v>
      </c>
      <c r="E269" s="11" t="s">
        <v>29</v>
      </c>
      <c r="F269" s="11" t="s">
        <v>28</v>
      </c>
      <c r="G269" s="11">
        <v>571</v>
      </c>
      <c r="H269" s="11">
        <v>559</v>
      </c>
      <c r="I269" s="19"/>
      <c r="J269" s="11"/>
      <c r="K269" s="11"/>
      <c r="L269" s="11" t="s">
        <v>102</v>
      </c>
      <c r="M269" s="12">
        <v>3883.8</v>
      </c>
      <c r="N269" s="12">
        <v>4949.54</v>
      </c>
      <c r="O269" s="21">
        <v>0</v>
      </c>
      <c r="P269" s="12">
        <f t="shared" ref="P269:Q269" si="184">O269</f>
        <v>0</v>
      </c>
      <c r="Q269" s="12">
        <f t="shared" si="184"/>
        <v>0</v>
      </c>
      <c r="R269" s="2"/>
    </row>
    <row r="270" spans="1:18" s="14" customFormat="1" ht="24" x14ac:dyDescent="0.3">
      <c r="A270" s="11"/>
      <c r="B270" s="46"/>
      <c r="C270" s="29" t="s">
        <v>78</v>
      </c>
      <c r="D270" s="40"/>
      <c r="E270" s="11" t="s">
        <v>29</v>
      </c>
      <c r="F270" s="11" t="s">
        <v>28</v>
      </c>
      <c r="G270" s="11">
        <v>556</v>
      </c>
      <c r="H270" s="11">
        <v>573</v>
      </c>
      <c r="I270" s="19"/>
      <c r="J270" s="11"/>
      <c r="K270" s="11"/>
      <c r="L270" s="11" t="s">
        <v>102</v>
      </c>
      <c r="M270" s="12">
        <v>3981.07</v>
      </c>
      <c r="N270" s="12">
        <f>5073.5-770.4</f>
        <v>4303.1000000000004</v>
      </c>
      <c r="O270" s="21">
        <v>0</v>
      </c>
      <c r="P270" s="12">
        <f t="shared" ref="P270:Q270" si="185">O270</f>
        <v>0</v>
      </c>
      <c r="Q270" s="12">
        <f t="shared" si="185"/>
        <v>0</v>
      </c>
      <c r="R270" s="2"/>
    </row>
    <row r="271" spans="1:18" s="14" customFormat="1" ht="24" x14ac:dyDescent="0.3">
      <c r="A271" s="11"/>
      <c r="B271" s="46"/>
      <c r="C271" s="29" t="s">
        <v>79</v>
      </c>
      <c r="D271" s="40"/>
      <c r="E271" s="11" t="s">
        <v>29</v>
      </c>
      <c r="F271" s="11" t="s">
        <v>28</v>
      </c>
      <c r="G271" s="11">
        <v>140</v>
      </c>
      <c r="H271" s="11">
        <v>161</v>
      </c>
      <c r="I271" s="19"/>
      <c r="J271" s="11"/>
      <c r="K271" s="11"/>
      <c r="L271" s="11" t="s">
        <v>102</v>
      </c>
      <c r="M271" s="12">
        <v>1118.5899999999999</v>
      </c>
      <c r="N271" s="12">
        <v>1522.94</v>
      </c>
      <c r="O271" s="21">
        <v>0</v>
      </c>
      <c r="P271" s="12">
        <f t="shared" ref="P271:Q271" si="186">O271</f>
        <v>0</v>
      </c>
      <c r="Q271" s="12">
        <f t="shared" si="186"/>
        <v>0</v>
      </c>
      <c r="R271" s="2"/>
    </row>
    <row r="272" spans="1:18" s="14" customFormat="1" ht="24" x14ac:dyDescent="0.3">
      <c r="A272" s="11"/>
      <c r="B272" s="46"/>
      <c r="C272" s="11" t="s">
        <v>27</v>
      </c>
      <c r="D272" s="40"/>
      <c r="E272" s="11" t="s">
        <v>29</v>
      </c>
      <c r="F272" s="11" t="s">
        <v>28</v>
      </c>
      <c r="G272" s="11">
        <v>0</v>
      </c>
      <c r="H272" s="11">
        <v>0</v>
      </c>
      <c r="I272" s="19"/>
      <c r="J272" s="11"/>
      <c r="K272" s="11"/>
      <c r="L272" s="11" t="s">
        <v>100</v>
      </c>
      <c r="M272" s="12">
        <v>0</v>
      </c>
      <c r="N272" s="12">
        <v>3778.55</v>
      </c>
      <c r="O272" s="21">
        <v>0</v>
      </c>
      <c r="P272" s="12">
        <f t="shared" ref="P272:Q272" si="187">O272</f>
        <v>0</v>
      </c>
      <c r="Q272" s="12">
        <f t="shared" si="187"/>
        <v>0</v>
      </c>
      <c r="R272" s="2"/>
    </row>
    <row r="273" spans="1:18" s="14" customFormat="1" ht="24" x14ac:dyDescent="0.3">
      <c r="A273" s="11"/>
      <c r="B273" s="46"/>
      <c r="C273" s="11" t="s">
        <v>30</v>
      </c>
      <c r="D273" s="41"/>
      <c r="E273" s="11" t="s">
        <v>29</v>
      </c>
      <c r="F273" s="11" t="s">
        <v>28</v>
      </c>
      <c r="G273" s="11">
        <v>0</v>
      </c>
      <c r="H273" s="11">
        <v>0</v>
      </c>
      <c r="I273" s="19"/>
      <c r="J273" s="11"/>
      <c r="K273" s="11"/>
      <c r="L273" s="11" t="s">
        <v>100</v>
      </c>
      <c r="M273" s="12">
        <v>0</v>
      </c>
      <c r="N273" s="12">
        <v>0</v>
      </c>
      <c r="O273" s="21">
        <v>0</v>
      </c>
      <c r="P273" s="12">
        <f t="shared" ref="P273:Q273" si="188">O273</f>
        <v>0</v>
      </c>
      <c r="Q273" s="12">
        <f t="shared" si="188"/>
        <v>0</v>
      </c>
      <c r="R273" s="2"/>
    </row>
    <row r="274" spans="1:18" s="14" customFormat="1" x14ac:dyDescent="0.3">
      <c r="A274" s="11"/>
      <c r="B274" s="46"/>
      <c r="C274" s="29" t="s">
        <v>80</v>
      </c>
      <c r="D274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74" s="11" t="s">
        <v>29</v>
      </c>
      <c r="F274" s="11" t="s">
        <v>28</v>
      </c>
      <c r="G274" s="11"/>
      <c r="H274" s="11"/>
      <c r="I274" s="19"/>
      <c r="J274" s="11"/>
      <c r="K274" s="11"/>
      <c r="L274" s="11" t="s">
        <v>94</v>
      </c>
      <c r="M274" s="12"/>
      <c r="N274" s="12"/>
      <c r="O274" s="21">
        <v>0</v>
      </c>
      <c r="P274" s="12">
        <f t="shared" ref="P274:Q274" si="189">O274</f>
        <v>0</v>
      </c>
      <c r="Q274" s="12">
        <f t="shared" si="189"/>
        <v>0</v>
      </c>
      <c r="R274" s="2"/>
    </row>
    <row r="275" spans="1:18" s="14" customFormat="1" ht="24" x14ac:dyDescent="0.25">
      <c r="A275" s="11"/>
      <c r="B275" s="46"/>
      <c r="C275" s="29" t="s">
        <v>81</v>
      </c>
      <c r="D275" s="40"/>
      <c r="E275" s="11" t="s">
        <v>29</v>
      </c>
      <c r="F275" s="11" t="s">
        <v>28</v>
      </c>
      <c r="G275" s="11"/>
      <c r="H275" s="11"/>
      <c r="I275" s="19"/>
      <c r="J275" s="11"/>
      <c r="K275" s="11"/>
      <c r="L275" s="47" t="s">
        <v>131</v>
      </c>
      <c r="M275" s="12"/>
      <c r="N275" s="12">
        <v>2096.77</v>
      </c>
      <c r="O275" s="21">
        <v>0</v>
      </c>
      <c r="P275" s="12">
        <f t="shared" ref="P275:Q275" si="190">O275</f>
        <v>0</v>
      </c>
      <c r="Q275" s="12">
        <f t="shared" si="190"/>
        <v>0</v>
      </c>
      <c r="R275" s="2"/>
    </row>
    <row r="276" spans="1:18" s="14" customFormat="1" ht="24" x14ac:dyDescent="0.3">
      <c r="A276" s="11"/>
      <c r="B276" s="46"/>
      <c r="C276" s="29" t="s">
        <v>77</v>
      </c>
      <c r="D276" s="40"/>
      <c r="E276" s="11" t="s">
        <v>29</v>
      </c>
      <c r="F276" s="11" t="s">
        <v>28</v>
      </c>
      <c r="G276" s="11">
        <v>571</v>
      </c>
      <c r="H276" s="11">
        <v>559</v>
      </c>
      <c r="I276" s="19"/>
      <c r="J276" s="11"/>
      <c r="K276" s="11"/>
      <c r="L276" s="11" t="s">
        <v>94</v>
      </c>
      <c r="M276" s="12">
        <v>26241.71</v>
      </c>
      <c r="N276" s="12">
        <v>32234.37</v>
      </c>
      <c r="O276" s="21">
        <v>0</v>
      </c>
      <c r="P276" s="12">
        <f t="shared" ref="P276:Q276" si="191">O276</f>
        <v>0</v>
      </c>
      <c r="Q276" s="12">
        <f t="shared" si="191"/>
        <v>0</v>
      </c>
      <c r="R276" s="2"/>
    </row>
    <row r="277" spans="1:18" s="14" customFormat="1" ht="24" x14ac:dyDescent="0.3">
      <c r="A277" s="11"/>
      <c r="B277" s="46"/>
      <c r="C277" s="29" t="s">
        <v>78</v>
      </c>
      <c r="D277" s="40"/>
      <c r="E277" s="11" t="s">
        <v>29</v>
      </c>
      <c r="F277" s="11" t="s">
        <v>28</v>
      </c>
      <c r="G277" s="11">
        <v>556</v>
      </c>
      <c r="H277" s="11">
        <v>573</v>
      </c>
      <c r="I277" s="19"/>
      <c r="J277" s="11"/>
      <c r="K277" s="11"/>
      <c r="L277" s="11" t="s">
        <v>94</v>
      </c>
      <c r="M277" s="12">
        <v>26964.53</v>
      </c>
      <c r="N277" s="12">
        <v>33041.67</v>
      </c>
      <c r="O277" s="21">
        <v>0</v>
      </c>
      <c r="P277" s="12">
        <f t="shared" ref="P277:Q277" si="192">O277</f>
        <v>0</v>
      </c>
      <c r="Q277" s="12">
        <f t="shared" si="192"/>
        <v>0</v>
      </c>
      <c r="R277" s="2"/>
    </row>
    <row r="278" spans="1:18" s="14" customFormat="1" ht="24" x14ac:dyDescent="0.3">
      <c r="A278" s="11"/>
      <c r="B278" s="46"/>
      <c r="C278" s="29" t="s">
        <v>79</v>
      </c>
      <c r="D278" s="40"/>
      <c r="E278" s="11" t="s">
        <v>29</v>
      </c>
      <c r="F278" s="11" t="s">
        <v>28</v>
      </c>
      <c r="G278" s="11">
        <v>140</v>
      </c>
      <c r="H278" s="11">
        <v>161</v>
      </c>
      <c r="I278" s="19"/>
      <c r="J278" s="11"/>
      <c r="K278" s="11"/>
      <c r="L278" s="11" t="s">
        <v>94</v>
      </c>
      <c r="M278" s="12">
        <v>7576.42</v>
      </c>
      <c r="N278" s="12">
        <v>9283.9599999999991</v>
      </c>
      <c r="O278" s="21">
        <v>0</v>
      </c>
      <c r="P278" s="12">
        <f t="shared" ref="P278:Q278" si="193">O278</f>
        <v>0</v>
      </c>
      <c r="Q278" s="12">
        <f t="shared" si="193"/>
        <v>0</v>
      </c>
      <c r="R278" s="2"/>
    </row>
    <row r="279" spans="1:18" s="14" customFormat="1" ht="24" x14ac:dyDescent="0.3">
      <c r="A279" s="11"/>
      <c r="B279" s="48"/>
      <c r="C279" s="11" t="s">
        <v>27</v>
      </c>
      <c r="D279" s="41"/>
      <c r="E279" s="11" t="s">
        <v>29</v>
      </c>
      <c r="F279" s="11" t="s">
        <v>28</v>
      </c>
      <c r="G279" s="11">
        <v>0</v>
      </c>
      <c r="H279" s="11">
        <v>0</v>
      </c>
      <c r="I279" s="19"/>
      <c r="J279" s="11"/>
      <c r="K279" s="11"/>
      <c r="L279" s="11" t="s">
        <v>92</v>
      </c>
      <c r="M279" s="12">
        <v>0</v>
      </c>
      <c r="N279" s="12">
        <v>11113.1</v>
      </c>
      <c r="O279" s="21">
        <v>0</v>
      </c>
      <c r="P279" s="12">
        <f t="shared" ref="P279:Q279" si="194">O279</f>
        <v>0</v>
      </c>
      <c r="Q279" s="12">
        <f t="shared" si="194"/>
        <v>0</v>
      </c>
      <c r="R279" s="2"/>
    </row>
    <row r="280" spans="1:18" s="14" customFormat="1" ht="24" customHeight="1" x14ac:dyDescent="0.3">
      <c r="A280" s="11"/>
      <c r="B280" s="45" t="s">
        <v>69</v>
      </c>
      <c r="C280" s="29" t="s">
        <v>77</v>
      </c>
      <c r="D280" s="39" t="s">
        <v>115</v>
      </c>
      <c r="E280" s="11" t="s">
        <v>29</v>
      </c>
      <c r="F280" s="11" t="s">
        <v>28</v>
      </c>
      <c r="G280" s="11"/>
      <c r="H280" s="11"/>
      <c r="I280" s="19">
        <v>555</v>
      </c>
      <c r="J280" s="11">
        <f t="shared" ref="J280:J293" si="195">I280</f>
        <v>555</v>
      </c>
      <c r="K280" s="11">
        <f t="shared" ref="K280:K293" si="196">J280</f>
        <v>555</v>
      </c>
      <c r="L280" s="11" t="s">
        <v>106</v>
      </c>
      <c r="M280" s="21">
        <v>0</v>
      </c>
      <c r="N280" s="21">
        <v>0</v>
      </c>
      <c r="O280" s="21">
        <f>4936.5-O285</f>
        <v>4859.8</v>
      </c>
      <c r="P280" s="12">
        <f t="shared" ref="P280:Q280" si="197">O280</f>
        <v>4859.8</v>
      </c>
      <c r="Q280" s="12">
        <f t="shared" si="197"/>
        <v>4859.8</v>
      </c>
      <c r="R280" s="2"/>
    </row>
    <row r="281" spans="1:18" s="14" customFormat="1" ht="24" x14ac:dyDescent="0.3">
      <c r="A281" s="11"/>
      <c r="B281" s="46"/>
      <c r="C281" s="29" t="s">
        <v>78</v>
      </c>
      <c r="D281" s="40"/>
      <c r="E281" s="11" t="s">
        <v>29</v>
      </c>
      <c r="F281" s="11" t="s">
        <v>28</v>
      </c>
      <c r="G281" s="11"/>
      <c r="H281" s="11"/>
      <c r="I281" s="19">
        <v>564</v>
      </c>
      <c r="J281" s="11">
        <f t="shared" si="195"/>
        <v>564</v>
      </c>
      <c r="K281" s="11">
        <f t="shared" si="196"/>
        <v>564</v>
      </c>
      <c r="L281" s="11" t="s">
        <v>106</v>
      </c>
      <c r="M281" s="21">
        <v>0</v>
      </c>
      <c r="N281" s="21">
        <v>0</v>
      </c>
      <c r="O281" s="21">
        <f>5016.5-O286</f>
        <v>4938.6000000000004</v>
      </c>
      <c r="P281" s="12">
        <f t="shared" ref="P281:Q281" si="198">O281</f>
        <v>4938.6000000000004</v>
      </c>
      <c r="Q281" s="12">
        <f t="shared" si="198"/>
        <v>4938.6000000000004</v>
      </c>
      <c r="R281" s="2"/>
    </row>
    <row r="282" spans="1:18" s="14" customFormat="1" ht="24" x14ac:dyDescent="0.3">
      <c r="A282" s="11"/>
      <c r="B282" s="46"/>
      <c r="C282" s="29" t="s">
        <v>79</v>
      </c>
      <c r="D282" s="40"/>
      <c r="E282" s="11" t="s">
        <v>29</v>
      </c>
      <c r="F282" s="11" t="s">
        <v>28</v>
      </c>
      <c r="G282" s="11"/>
      <c r="H282" s="11"/>
      <c r="I282" s="19">
        <v>114</v>
      </c>
      <c r="J282" s="11">
        <f t="shared" si="195"/>
        <v>114</v>
      </c>
      <c r="K282" s="11">
        <f t="shared" si="196"/>
        <v>114</v>
      </c>
      <c r="L282" s="11" t="s">
        <v>106</v>
      </c>
      <c r="M282" s="21">
        <v>0</v>
      </c>
      <c r="N282" s="21">
        <v>0</v>
      </c>
      <c r="O282" s="21">
        <f>1014-O287</f>
        <v>998.2</v>
      </c>
      <c r="P282" s="12">
        <f t="shared" ref="P282:Q282" si="199">O282</f>
        <v>998.2</v>
      </c>
      <c r="Q282" s="12">
        <f t="shared" si="199"/>
        <v>998.2</v>
      </c>
      <c r="R282" s="2"/>
    </row>
    <row r="283" spans="1:18" s="14" customFormat="1" ht="24" x14ac:dyDescent="0.3">
      <c r="A283" s="11"/>
      <c r="B283" s="46"/>
      <c r="C283" s="11" t="s">
        <v>27</v>
      </c>
      <c r="D283" s="40"/>
      <c r="E283" s="11" t="s">
        <v>29</v>
      </c>
      <c r="F283" s="11" t="s">
        <v>28</v>
      </c>
      <c r="G283" s="11"/>
      <c r="H283" s="11"/>
      <c r="I283" s="19">
        <v>293</v>
      </c>
      <c r="J283" s="11">
        <f t="shared" si="195"/>
        <v>293</v>
      </c>
      <c r="K283" s="11">
        <f t="shared" si="196"/>
        <v>293</v>
      </c>
      <c r="L283" s="11" t="s">
        <v>104</v>
      </c>
      <c r="M283" s="21">
        <v>0</v>
      </c>
      <c r="N283" s="21">
        <v>0</v>
      </c>
      <c r="O283" s="21">
        <v>12946.7</v>
      </c>
      <c r="P283" s="12">
        <f t="shared" ref="P283:Q283" si="200">O283</f>
        <v>12946.7</v>
      </c>
      <c r="Q283" s="12">
        <f t="shared" si="200"/>
        <v>12946.7</v>
      </c>
      <c r="R283" s="2"/>
    </row>
    <row r="284" spans="1:18" s="14" customFormat="1" ht="24" x14ac:dyDescent="0.3">
      <c r="A284" s="11"/>
      <c r="B284" s="46"/>
      <c r="C284" s="11" t="s">
        <v>30</v>
      </c>
      <c r="D284" s="41"/>
      <c r="E284" s="11" t="s">
        <v>29</v>
      </c>
      <c r="F284" s="11" t="s">
        <v>28</v>
      </c>
      <c r="G284" s="11"/>
      <c r="H284" s="11"/>
      <c r="I284" s="19">
        <v>293</v>
      </c>
      <c r="J284" s="11">
        <f t="shared" si="195"/>
        <v>293</v>
      </c>
      <c r="K284" s="11">
        <f t="shared" si="196"/>
        <v>293</v>
      </c>
      <c r="L284" s="11" t="s">
        <v>104</v>
      </c>
      <c r="M284" s="21">
        <v>0</v>
      </c>
      <c r="N284" s="21">
        <v>0</v>
      </c>
      <c r="O284" s="21">
        <v>2049.5</v>
      </c>
      <c r="P284" s="12">
        <f t="shared" ref="P284:Q284" si="201">O284</f>
        <v>2049.5</v>
      </c>
      <c r="Q284" s="12">
        <f t="shared" si="201"/>
        <v>2049.5</v>
      </c>
      <c r="R284" s="2"/>
    </row>
    <row r="285" spans="1:18" s="14" customFormat="1" ht="45.6" customHeight="1" x14ac:dyDescent="0.3">
      <c r="A285" s="11"/>
      <c r="B285" s="46"/>
      <c r="C285" s="29" t="s">
        <v>77</v>
      </c>
      <c r="D285" s="39" t="s">
        <v>122</v>
      </c>
      <c r="E285" s="11" t="s">
        <v>29</v>
      </c>
      <c r="F285" s="11" t="s">
        <v>28</v>
      </c>
      <c r="G285" s="11"/>
      <c r="H285" s="11"/>
      <c r="I285" s="19">
        <v>555</v>
      </c>
      <c r="J285" s="11">
        <f t="shared" ref="J285:J287" si="202">I285</f>
        <v>555</v>
      </c>
      <c r="K285" s="11">
        <f t="shared" ref="K285:K287" si="203">J285</f>
        <v>555</v>
      </c>
      <c r="L285" s="11" t="s">
        <v>124</v>
      </c>
      <c r="M285" s="12">
        <v>0</v>
      </c>
      <c r="N285" s="12">
        <v>76.7</v>
      </c>
      <c r="O285" s="21">
        <v>76.7</v>
      </c>
      <c r="P285" s="12">
        <f>O285</f>
        <v>76.7</v>
      </c>
      <c r="Q285" s="12">
        <f>P285</f>
        <v>76.7</v>
      </c>
      <c r="R285" s="2"/>
    </row>
    <row r="286" spans="1:18" s="14" customFormat="1" ht="45.6" customHeight="1" x14ac:dyDescent="0.3">
      <c r="A286" s="11"/>
      <c r="B286" s="46"/>
      <c r="C286" s="29" t="s">
        <v>78</v>
      </c>
      <c r="D286" s="40"/>
      <c r="E286" s="11" t="s">
        <v>29</v>
      </c>
      <c r="F286" s="11" t="s">
        <v>28</v>
      </c>
      <c r="G286" s="11"/>
      <c r="H286" s="11"/>
      <c r="I286" s="19">
        <v>564</v>
      </c>
      <c r="J286" s="11">
        <f t="shared" si="202"/>
        <v>564</v>
      </c>
      <c r="K286" s="11">
        <f t="shared" si="203"/>
        <v>564</v>
      </c>
      <c r="L286" s="11" t="s">
        <v>124</v>
      </c>
      <c r="M286" s="12">
        <v>0</v>
      </c>
      <c r="N286" s="12">
        <v>77.900000000000006</v>
      </c>
      <c r="O286" s="21">
        <v>77.900000000000006</v>
      </c>
      <c r="P286" s="12">
        <f t="shared" ref="P286:Q286" si="204">O286</f>
        <v>77.900000000000006</v>
      </c>
      <c r="Q286" s="12">
        <f t="shared" si="204"/>
        <v>77.900000000000006</v>
      </c>
      <c r="R286" s="2"/>
    </row>
    <row r="287" spans="1:18" s="14" customFormat="1" ht="45.6" customHeight="1" x14ac:dyDescent="0.3">
      <c r="A287" s="11"/>
      <c r="B287" s="46"/>
      <c r="C287" s="29" t="s">
        <v>79</v>
      </c>
      <c r="D287" s="41"/>
      <c r="E287" s="11" t="s">
        <v>29</v>
      </c>
      <c r="F287" s="11" t="s">
        <v>28</v>
      </c>
      <c r="G287" s="11"/>
      <c r="H287" s="11"/>
      <c r="I287" s="19">
        <v>114</v>
      </c>
      <c r="J287" s="11">
        <f t="shared" si="202"/>
        <v>114</v>
      </c>
      <c r="K287" s="11">
        <f t="shared" si="203"/>
        <v>114</v>
      </c>
      <c r="L287" s="11" t="s">
        <v>124</v>
      </c>
      <c r="M287" s="12">
        <v>0</v>
      </c>
      <c r="N287" s="12">
        <v>15.799999999999997</v>
      </c>
      <c r="O287" s="21">
        <v>15.8</v>
      </c>
      <c r="P287" s="12">
        <f t="shared" ref="P287:Q287" si="205">O287</f>
        <v>15.8</v>
      </c>
      <c r="Q287" s="12">
        <f t="shared" si="205"/>
        <v>15.8</v>
      </c>
      <c r="R287" s="2"/>
    </row>
    <row r="288" spans="1:18" s="14" customFormat="1" ht="12" customHeight="1" x14ac:dyDescent="0.3">
      <c r="A288" s="11"/>
      <c r="B288" s="46"/>
      <c r="C288" s="29" t="s">
        <v>80</v>
      </c>
      <c r="D288" s="39" t="s">
        <v>116</v>
      </c>
      <c r="E288" s="11" t="s">
        <v>29</v>
      </c>
      <c r="F288" s="11" t="s">
        <v>28</v>
      </c>
      <c r="G288" s="11"/>
      <c r="H288" s="11"/>
      <c r="I288" s="19"/>
      <c r="J288" s="11">
        <f t="shared" si="195"/>
        <v>0</v>
      </c>
      <c r="K288" s="11">
        <f t="shared" si="196"/>
        <v>0</v>
      </c>
      <c r="L288" s="11" t="s">
        <v>112</v>
      </c>
      <c r="M288" s="21">
        <v>0</v>
      </c>
      <c r="N288" s="21">
        <v>0</v>
      </c>
      <c r="O288" s="21"/>
      <c r="P288" s="12">
        <f t="shared" ref="P288:Q288" si="206">O288</f>
        <v>0</v>
      </c>
      <c r="Q288" s="12">
        <f t="shared" si="206"/>
        <v>0</v>
      </c>
      <c r="R288" s="2"/>
    </row>
    <row r="289" spans="1:18" s="14" customFormat="1" ht="24" x14ac:dyDescent="0.3">
      <c r="A289" s="11"/>
      <c r="B289" s="46"/>
      <c r="C289" s="29" t="s">
        <v>81</v>
      </c>
      <c r="D289" s="40"/>
      <c r="E289" s="11" t="s">
        <v>29</v>
      </c>
      <c r="F289" s="11" t="s">
        <v>28</v>
      </c>
      <c r="G289" s="11"/>
      <c r="H289" s="11"/>
      <c r="I289" s="19"/>
      <c r="J289" s="11">
        <f t="shared" si="195"/>
        <v>0</v>
      </c>
      <c r="K289" s="11">
        <f t="shared" si="196"/>
        <v>0</v>
      </c>
      <c r="L289" s="11" t="s">
        <v>112</v>
      </c>
      <c r="M289" s="21">
        <v>0</v>
      </c>
      <c r="N289" s="21">
        <v>0</v>
      </c>
      <c r="O289" s="21"/>
      <c r="P289" s="12">
        <f t="shared" ref="P289:Q289" si="207">O289</f>
        <v>0</v>
      </c>
      <c r="Q289" s="12">
        <f t="shared" si="207"/>
        <v>0</v>
      </c>
      <c r="R289" s="2"/>
    </row>
    <row r="290" spans="1:18" s="14" customFormat="1" ht="24" x14ac:dyDescent="0.3">
      <c r="A290" s="11"/>
      <c r="B290" s="46"/>
      <c r="C290" s="29" t="s">
        <v>77</v>
      </c>
      <c r="D290" s="40"/>
      <c r="E290" s="11" t="s">
        <v>29</v>
      </c>
      <c r="F290" s="11" t="s">
        <v>28</v>
      </c>
      <c r="G290" s="11"/>
      <c r="H290" s="11"/>
      <c r="I290" s="19">
        <f>I280</f>
        <v>555</v>
      </c>
      <c r="J290" s="11">
        <f t="shared" si="195"/>
        <v>555</v>
      </c>
      <c r="K290" s="11">
        <f t="shared" si="196"/>
        <v>555</v>
      </c>
      <c r="L290" s="11" t="s">
        <v>112</v>
      </c>
      <c r="M290" s="21">
        <v>0</v>
      </c>
      <c r="N290" s="21">
        <v>0</v>
      </c>
      <c r="O290" s="21">
        <v>34473.800000000003</v>
      </c>
      <c r="P290" s="12">
        <f t="shared" ref="P290:Q290" si="208">O290</f>
        <v>34473.800000000003</v>
      </c>
      <c r="Q290" s="12">
        <f t="shared" si="208"/>
        <v>34473.800000000003</v>
      </c>
      <c r="R290" s="2"/>
    </row>
    <row r="291" spans="1:18" s="14" customFormat="1" ht="24" x14ac:dyDescent="0.3">
      <c r="A291" s="11"/>
      <c r="B291" s="46"/>
      <c r="C291" s="29" t="s">
        <v>78</v>
      </c>
      <c r="D291" s="40"/>
      <c r="E291" s="11" t="s">
        <v>29</v>
      </c>
      <c r="F291" s="11" t="s">
        <v>28</v>
      </c>
      <c r="G291" s="11"/>
      <c r="H291" s="11"/>
      <c r="I291" s="19">
        <f>I281</f>
        <v>564</v>
      </c>
      <c r="J291" s="11">
        <f t="shared" si="195"/>
        <v>564</v>
      </c>
      <c r="K291" s="11">
        <f t="shared" si="196"/>
        <v>564</v>
      </c>
      <c r="L291" s="11" t="s">
        <v>112</v>
      </c>
      <c r="M291" s="21">
        <v>0</v>
      </c>
      <c r="N291" s="21">
        <v>0</v>
      </c>
      <c r="O291" s="21">
        <v>35337.199999999997</v>
      </c>
      <c r="P291" s="12">
        <f t="shared" ref="P291:Q292" si="209">O291</f>
        <v>35337.199999999997</v>
      </c>
      <c r="Q291" s="12">
        <f t="shared" si="209"/>
        <v>35337.199999999997</v>
      </c>
      <c r="R291" s="2"/>
    </row>
    <row r="292" spans="1:18" s="14" customFormat="1" ht="24" x14ac:dyDescent="0.3">
      <c r="A292" s="11"/>
      <c r="B292" s="46"/>
      <c r="C292" s="29" t="s">
        <v>79</v>
      </c>
      <c r="D292" s="40"/>
      <c r="E292" s="11" t="s">
        <v>29</v>
      </c>
      <c r="F292" s="11" t="s">
        <v>28</v>
      </c>
      <c r="G292" s="11"/>
      <c r="H292" s="11"/>
      <c r="I292" s="19">
        <f>I282</f>
        <v>114</v>
      </c>
      <c r="J292" s="11">
        <f t="shared" si="195"/>
        <v>114</v>
      </c>
      <c r="K292" s="11">
        <f t="shared" si="196"/>
        <v>114</v>
      </c>
      <c r="L292" s="11" t="s">
        <v>112</v>
      </c>
      <c r="M292" s="21">
        <v>0</v>
      </c>
      <c r="N292" s="21">
        <v>0</v>
      </c>
      <c r="O292" s="21">
        <v>9929</v>
      </c>
      <c r="P292" s="12">
        <f t="shared" si="209"/>
        <v>9929</v>
      </c>
      <c r="Q292" s="12">
        <f t="shared" si="209"/>
        <v>9929</v>
      </c>
      <c r="R292" s="2"/>
    </row>
    <row r="293" spans="1:18" s="14" customFormat="1" ht="24" x14ac:dyDescent="0.3">
      <c r="A293" s="11"/>
      <c r="B293" s="48"/>
      <c r="C293" s="11" t="s">
        <v>27</v>
      </c>
      <c r="D293" s="41"/>
      <c r="E293" s="11" t="s">
        <v>29</v>
      </c>
      <c r="F293" s="11" t="s">
        <v>28</v>
      </c>
      <c r="G293" s="11"/>
      <c r="H293" s="11"/>
      <c r="I293" s="19">
        <f>I283</f>
        <v>293</v>
      </c>
      <c r="J293" s="11">
        <f t="shared" si="195"/>
        <v>293</v>
      </c>
      <c r="K293" s="11">
        <f t="shared" si="196"/>
        <v>293</v>
      </c>
      <c r="L293" s="11" t="s">
        <v>110</v>
      </c>
      <c r="M293" s="21">
        <v>0</v>
      </c>
      <c r="N293" s="21">
        <v>0</v>
      </c>
      <c r="O293" s="21">
        <v>23760.400000000001</v>
      </c>
      <c r="P293" s="12">
        <f t="shared" ref="P293:Q293" si="210">O293</f>
        <v>23760.400000000001</v>
      </c>
      <c r="Q293" s="12">
        <f t="shared" si="210"/>
        <v>23760.400000000001</v>
      </c>
      <c r="R293" s="2"/>
    </row>
    <row r="294" spans="1:18" s="14" customFormat="1" ht="24" x14ac:dyDescent="0.3">
      <c r="A294" s="11"/>
      <c r="B294" s="45" t="s">
        <v>70</v>
      </c>
      <c r="C294" s="29" t="s">
        <v>77</v>
      </c>
      <c r="D294" s="39" t="s">
        <v>91</v>
      </c>
      <c r="E294" s="11" t="s">
        <v>29</v>
      </c>
      <c r="F294" s="11" t="s">
        <v>28</v>
      </c>
      <c r="G294" s="11">
        <v>474</v>
      </c>
      <c r="H294" s="11">
        <v>498</v>
      </c>
      <c r="I294" s="19"/>
      <c r="J294" s="11"/>
      <c r="K294" s="11"/>
      <c r="L294" s="11" t="s">
        <v>102</v>
      </c>
      <c r="M294" s="12">
        <v>3327.48</v>
      </c>
      <c r="N294" s="12">
        <v>3388.93</v>
      </c>
      <c r="O294" s="21">
        <v>0</v>
      </c>
      <c r="P294" s="12">
        <f t="shared" ref="P294:Q294" si="211">O294</f>
        <v>0</v>
      </c>
      <c r="Q294" s="12">
        <f t="shared" si="211"/>
        <v>0</v>
      </c>
      <c r="R294" s="2"/>
    </row>
    <row r="295" spans="1:18" s="14" customFormat="1" ht="24" x14ac:dyDescent="0.3">
      <c r="A295" s="11"/>
      <c r="B295" s="46"/>
      <c r="C295" s="29" t="s">
        <v>78</v>
      </c>
      <c r="D295" s="40"/>
      <c r="E295" s="11" t="s">
        <v>29</v>
      </c>
      <c r="F295" s="11" t="s">
        <v>28</v>
      </c>
      <c r="G295" s="11">
        <v>579</v>
      </c>
      <c r="H295" s="11">
        <v>607</v>
      </c>
      <c r="I295" s="19"/>
      <c r="J295" s="11"/>
      <c r="K295" s="11"/>
      <c r="L295" s="11" t="s">
        <v>102</v>
      </c>
      <c r="M295" s="12">
        <v>4055.78</v>
      </c>
      <c r="N295" s="12">
        <f>4130.68-179.88</f>
        <v>3950.8</v>
      </c>
      <c r="O295" s="21">
        <v>0</v>
      </c>
      <c r="P295" s="12">
        <f t="shared" ref="P295:Q295" si="212">O295</f>
        <v>0</v>
      </c>
      <c r="Q295" s="12">
        <f t="shared" si="212"/>
        <v>0</v>
      </c>
      <c r="R295" s="2"/>
    </row>
    <row r="296" spans="1:18" s="14" customFormat="1" ht="24" x14ac:dyDescent="0.3">
      <c r="A296" s="11"/>
      <c r="B296" s="46"/>
      <c r="C296" s="29" t="s">
        <v>79</v>
      </c>
      <c r="D296" s="40"/>
      <c r="E296" s="11" t="s">
        <v>29</v>
      </c>
      <c r="F296" s="11" t="s">
        <v>28</v>
      </c>
      <c r="G296" s="11">
        <v>43</v>
      </c>
      <c r="H296" s="11">
        <v>60</v>
      </c>
      <c r="I296" s="19"/>
      <c r="J296" s="11"/>
      <c r="K296" s="11"/>
      <c r="L296" s="11" t="s">
        <v>102</v>
      </c>
      <c r="M296" s="12">
        <v>400.9</v>
      </c>
      <c r="N296" s="12">
        <v>210.96</v>
      </c>
      <c r="O296" s="21">
        <v>0</v>
      </c>
      <c r="P296" s="12">
        <f t="shared" ref="P296:Q296" si="213">O296</f>
        <v>0</v>
      </c>
      <c r="Q296" s="12">
        <f t="shared" si="213"/>
        <v>0</v>
      </c>
      <c r="R296" s="2"/>
    </row>
    <row r="297" spans="1:18" s="14" customFormat="1" ht="24" x14ac:dyDescent="0.3">
      <c r="A297" s="11"/>
      <c r="B297" s="46"/>
      <c r="C297" s="11" t="s">
        <v>27</v>
      </c>
      <c r="D297" s="40"/>
      <c r="E297" s="11" t="s">
        <v>29</v>
      </c>
      <c r="F297" s="11" t="s">
        <v>28</v>
      </c>
      <c r="G297" s="11">
        <v>0</v>
      </c>
      <c r="H297" s="11">
        <v>0</v>
      </c>
      <c r="I297" s="19"/>
      <c r="J297" s="11"/>
      <c r="K297" s="11"/>
      <c r="L297" s="11" t="s">
        <v>100</v>
      </c>
      <c r="M297" s="12">
        <v>0</v>
      </c>
      <c r="N297" s="12">
        <v>14512.61</v>
      </c>
      <c r="O297" s="21">
        <v>0</v>
      </c>
      <c r="P297" s="12">
        <f t="shared" ref="P297:Q297" si="214">O297</f>
        <v>0</v>
      </c>
      <c r="Q297" s="12">
        <f t="shared" si="214"/>
        <v>0</v>
      </c>
      <c r="R297" s="2"/>
    </row>
    <row r="298" spans="1:18" s="14" customFormat="1" ht="24" x14ac:dyDescent="0.3">
      <c r="A298" s="11"/>
      <c r="B298" s="46"/>
      <c r="C298" s="11" t="s">
        <v>30</v>
      </c>
      <c r="D298" s="41"/>
      <c r="E298" s="11" t="s">
        <v>29</v>
      </c>
      <c r="F298" s="11" t="s">
        <v>28</v>
      </c>
      <c r="G298" s="11">
        <v>0</v>
      </c>
      <c r="H298" s="11">
        <v>0</v>
      </c>
      <c r="I298" s="19"/>
      <c r="J298" s="11"/>
      <c r="K298" s="11"/>
      <c r="L298" s="11" t="s">
        <v>100</v>
      </c>
      <c r="M298" s="12">
        <v>0</v>
      </c>
      <c r="N298" s="12">
        <v>0</v>
      </c>
      <c r="O298" s="21">
        <v>0</v>
      </c>
      <c r="P298" s="12">
        <f t="shared" ref="P298:Q298" si="215">O298</f>
        <v>0</v>
      </c>
      <c r="Q298" s="12">
        <f t="shared" si="215"/>
        <v>0</v>
      </c>
      <c r="R298" s="2"/>
    </row>
    <row r="299" spans="1:18" s="14" customFormat="1" x14ac:dyDescent="0.3">
      <c r="A299" s="11"/>
      <c r="B299" s="46"/>
      <c r="C299" s="29" t="s">
        <v>80</v>
      </c>
      <c r="D299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299" s="11" t="s">
        <v>29</v>
      </c>
      <c r="F299" s="11" t="s">
        <v>28</v>
      </c>
      <c r="G299" s="11"/>
      <c r="H299" s="11"/>
      <c r="I299" s="19"/>
      <c r="J299" s="11"/>
      <c r="K299" s="11"/>
      <c r="L299" s="11" t="s">
        <v>94</v>
      </c>
      <c r="M299" s="12"/>
      <c r="N299" s="12"/>
      <c r="O299" s="21">
        <v>0</v>
      </c>
      <c r="P299" s="12">
        <f t="shared" ref="P299:Q299" si="216">O299</f>
        <v>0</v>
      </c>
      <c r="Q299" s="12">
        <f t="shared" si="216"/>
        <v>0</v>
      </c>
      <c r="R299" s="2"/>
    </row>
    <row r="300" spans="1:18" s="14" customFormat="1" ht="24" x14ac:dyDescent="0.25">
      <c r="A300" s="11"/>
      <c r="B300" s="46"/>
      <c r="C300" s="29" t="s">
        <v>81</v>
      </c>
      <c r="D300" s="40"/>
      <c r="E300" s="11" t="s">
        <v>29</v>
      </c>
      <c r="F300" s="11" t="s">
        <v>28</v>
      </c>
      <c r="G300" s="11"/>
      <c r="H300" s="11"/>
      <c r="I300" s="19"/>
      <c r="J300" s="11"/>
      <c r="K300" s="11"/>
      <c r="L300" s="47" t="s">
        <v>131</v>
      </c>
      <c r="M300" s="12"/>
      <c r="N300" s="12">
        <v>353.95</v>
      </c>
      <c r="O300" s="21">
        <v>0</v>
      </c>
      <c r="P300" s="12">
        <f t="shared" ref="P300:Q300" si="217">O300</f>
        <v>0</v>
      </c>
      <c r="Q300" s="12">
        <f t="shared" si="217"/>
        <v>0</v>
      </c>
      <c r="R300" s="2"/>
    </row>
    <row r="301" spans="1:18" s="14" customFormat="1" ht="24" x14ac:dyDescent="0.3">
      <c r="A301" s="11"/>
      <c r="B301" s="46"/>
      <c r="C301" s="29" t="s">
        <v>77</v>
      </c>
      <c r="D301" s="40"/>
      <c r="E301" s="11" t="s">
        <v>29</v>
      </c>
      <c r="F301" s="11" t="s">
        <v>28</v>
      </c>
      <c r="G301" s="11">
        <v>474</v>
      </c>
      <c r="H301" s="11">
        <v>498</v>
      </c>
      <c r="I301" s="19"/>
      <c r="J301" s="11"/>
      <c r="K301" s="11"/>
      <c r="L301" s="11" t="s">
        <v>94</v>
      </c>
      <c r="M301" s="12">
        <v>25624.639999999999</v>
      </c>
      <c r="N301" s="12">
        <v>27792.67</v>
      </c>
      <c r="O301" s="21">
        <v>0</v>
      </c>
      <c r="P301" s="12">
        <f t="shared" ref="P301:Q301" si="218">O301</f>
        <v>0</v>
      </c>
      <c r="Q301" s="12">
        <f t="shared" si="218"/>
        <v>0</v>
      </c>
      <c r="R301" s="2"/>
    </row>
    <row r="302" spans="1:18" s="14" customFormat="1" ht="24" x14ac:dyDescent="0.3">
      <c r="A302" s="11"/>
      <c r="B302" s="46"/>
      <c r="C302" s="29" t="s">
        <v>78</v>
      </c>
      <c r="D302" s="40"/>
      <c r="E302" s="11" t="s">
        <v>29</v>
      </c>
      <c r="F302" s="11" t="s">
        <v>28</v>
      </c>
      <c r="G302" s="11">
        <v>579</v>
      </c>
      <c r="H302" s="11">
        <v>607</v>
      </c>
      <c r="I302" s="19"/>
      <c r="J302" s="11"/>
      <c r="K302" s="11"/>
      <c r="L302" s="11" t="s">
        <v>94</v>
      </c>
      <c r="M302" s="12">
        <v>31233.52</v>
      </c>
      <c r="N302" s="12">
        <v>33875.81</v>
      </c>
      <c r="O302" s="21">
        <v>0</v>
      </c>
      <c r="P302" s="12">
        <f t="shared" ref="P302:Q302" si="219">O302</f>
        <v>0</v>
      </c>
      <c r="Q302" s="12">
        <f t="shared" si="219"/>
        <v>0</v>
      </c>
      <c r="R302" s="2"/>
    </row>
    <row r="303" spans="1:18" s="14" customFormat="1" ht="24" x14ac:dyDescent="0.3">
      <c r="A303" s="11"/>
      <c r="B303" s="46"/>
      <c r="C303" s="29" t="s">
        <v>79</v>
      </c>
      <c r="D303" s="40"/>
      <c r="E303" s="11" t="s">
        <v>29</v>
      </c>
      <c r="F303" s="11" t="s">
        <v>28</v>
      </c>
      <c r="G303" s="11">
        <v>43</v>
      </c>
      <c r="H303" s="11">
        <v>60</v>
      </c>
      <c r="I303" s="19"/>
      <c r="J303" s="11"/>
      <c r="K303" s="11"/>
      <c r="L303" s="11" t="s">
        <v>94</v>
      </c>
      <c r="M303" s="12">
        <v>3087.33</v>
      </c>
      <c r="N303" s="12">
        <v>3348.52</v>
      </c>
      <c r="O303" s="21">
        <v>0</v>
      </c>
      <c r="P303" s="12">
        <f t="shared" ref="P303:Q303" si="220">O303</f>
        <v>0</v>
      </c>
      <c r="Q303" s="12">
        <f t="shared" si="220"/>
        <v>0</v>
      </c>
      <c r="R303" s="2"/>
    </row>
    <row r="304" spans="1:18" s="14" customFormat="1" ht="24" x14ac:dyDescent="0.3">
      <c r="A304" s="11"/>
      <c r="B304" s="46"/>
      <c r="C304" s="11" t="s">
        <v>27</v>
      </c>
      <c r="D304" s="41"/>
      <c r="E304" s="11" t="s">
        <v>29</v>
      </c>
      <c r="F304" s="11" t="s">
        <v>28</v>
      </c>
      <c r="G304" s="11">
        <v>0</v>
      </c>
      <c r="H304" s="11">
        <v>0</v>
      </c>
      <c r="I304" s="19"/>
      <c r="J304" s="11"/>
      <c r="K304" s="11"/>
      <c r="L304" s="11" t="s">
        <v>92</v>
      </c>
      <c r="M304" s="12">
        <v>0</v>
      </c>
      <c r="N304" s="12">
        <v>35282.18</v>
      </c>
      <c r="O304" s="21">
        <v>0</v>
      </c>
      <c r="P304" s="12">
        <f t="shared" ref="P304:Q304" si="221">O304</f>
        <v>0</v>
      </c>
      <c r="Q304" s="12">
        <f t="shared" si="221"/>
        <v>0</v>
      </c>
      <c r="R304" s="2"/>
    </row>
    <row r="305" spans="1:18" s="14" customFormat="1" ht="24" customHeight="1" x14ac:dyDescent="0.3">
      <c r="A305" s="11"/>
      <c r="B305" s="45" t="s">
        <v>70</v>
      </c>
      <c r="C305" s="29" t="s">
        <v>77</v>
      </c>
      <c r="D305" s="39" t="s">
        <v>115</v>
      </c>
      <c r="E305" s="11" t="s">
        <v>29</v>
      </c>
      <c r="F305" s="11" t="s">
        <v>28</v>
      </c>
      <c r="G305" s="11"/>
      <c r="H305" s="11"/>
      <c r="I305" s="19">
        <v>511</v>
      </c>
      <c r="J305" s="11">
        <f t="shared" ref="J305:K305" si="222">I305</f>
        <v>511</v>
      </c>
      <c r="K305" s="11">
        <f t="shared" si="222"/>
        <v>511</v>
      </c>
      <c r="L305" s="11" t="s">
        <v>106</v>
      </c>
      <c r="M305" s="21">
        <v>0</v>
      </c>
      <c r="N305" s="21">
        <v>0</v>
      </c>
      <c r="O305" s="21">
        <f>4840.8-O310</f>
        <v>4760.5</v>
      </c>
      <c r="P305" s="12">
        <f t="shared" ref="P305:Q305" si="223">O305</f>
        <v>4760.5</v>
      </c>
      <c r="Q305" s="12">
        <f t="shared" si="223"/>
        <v>4760.5</v>
      </c>
      <c r="R305" s="2"/>
    </row>
    <row r="306" spans="1:18" s="14" customFormat="1" ht="24" x14ac:dyDescent="0.3">
      <c r="A306" s="11"/>
      <c r="B306" s="46"/>
      <c r="C306" s="29" t="s">
        <v>78</v>
      </c>
      <c r="D306" s="40"/>
      <c r="E306" s="11" t="s">
        <v>29</v>
      </c>
      <c r="F306" s="11" t="s">
        <v>28</v>
      </c>
      <c r="G306" s="11"/>
      <c r="H306" s="11"/>
      <c r="I306" s="19">
        <v>581</v>
      </c>
      <c r="J306" s="11">
        <f t="shared" ref="J306:J318" si="224">I306</f>
        <v>581</v>
      </c>
      <c r="K306" s="11">
        <f t="shared" ref="K306:K318" si="225">J306</f>
        <v>581</v>
      </c>
      <c r="L306" s="11" t="s">
        <v>106</v>
      </c>
      <c r="M306" s="21">
        <v>0</v>
      </c>
      <c r="N306" s="21">
        <v>0</v>
      </c>
      <c r="O306" s="21">
        <f>5503.9-O311</f>
        <v>5412.5999999999995</v>
      </c>
      <c r="P306" s="12">
        <f t="shared" ref="P306:Q306" si="226">O306</f>
        <v>5412.5999999999995</v>
      </c>
      <c r="Q306" s="12">
        <f t="shared" si="226"/>
        <v>5412.5999999999995</v>
      </c>
      <c r="R306" s="2"/>
    </row>
    <row r="307" spans="1:18" s="14" customFormat="1" ht="24" x14ac:dyDescent="0.3">
      <c r="A307" s="11"/>
      <c r="B307" s="46"/>
      <c r="C307" s="29" t="s">
        <v>79</v>
      </c>
      <c r="D307" s="40"/>
      <c r="E307" s="11" t="s">
        <v>29</v>
      </c>
      <c r="F307" s="11" t="s">
        <v>28</v>
      </c>
      <c r="G307" s="11"/>
      <c r="H307" s="11"/>
      <c r="I307" s="19">
        <v>53</v>
      </c>
      <c r="J307" s="11">
        <f t="shared" si="224"/>
        <v>53</v>
      </c>
      <c r="K307" s="11">
        <f t="shared" si="225"/>
        <v>53</v>
      </c>
      <c r="L307" s="11" t="s">
        <v>106</v>
      </c>
      <c r="M307" s="21">
        <v>0</v>
      </c>
      <c r="N307" s="21">
        <v>0</v>
      </c>
      <c r="O307" s="21">
        <f>502.1-O312</f>
        <v>493.70000000000005</v>
      </c>
      <c r="P307" s="12">
        <f t="shared" ref="P307:Q307" si="227">O307</f>
        <v>493.70000000000005</v>
      </c>
      <c r="Q307" s="12">
        <f t="shared" si="227"/>
        <v>493.70000000000005</v>
      </c>
      <c r="R307" s="2"/>
    </row>
    <row r="308" spans="1:18" s="14" customFormat="1" ht="24" x14ac:dyDescent="0.3">
      <c r="A308" s="11"/>
      <c r="B308" s="46"/>
      <c r="C308" s="11" t="s">
        <v>27</v>
      </c>
      <c r="D308" s="40"/>
      <c r="E308" s="11" t="s">
        <v>29</v>
      </c>
      <c r="F308" s="11" t="s">
        <v>28</v>
      </c>
      <c r="G308" s="11"/>
      <c r="H308" s="11"/>
      <c r="I308" s="19">
        <v>939</v>
      </c>
      <c r="J308" s="11">
        <f t="shared" si="224"/>
        <v>939</v>
      </c>
      <c r="K308" s="11">
        <f t="shared" si="225"/>
        <v>939</v>
      </c>
      <c r="L308" s="11" t="s">
        <v>104</v>
      </c>
      <c r="M308" s="21">
        <v>0</v>
      </c>
      <c r="N308" s="21">
        <v>0</v>
      </c>
      <c r="O308" s="21">
        <v>40611.4</v>
      </c>
      <c r="P308" s="12">
        <f t="shared" ref="P308:Q308" si="228">O308</f>
        <v>40611.4</v>
      </c>
      <c r="Q308" s="12">
        <f t="shared" si="228"/>
        <v>40611.4</v>
      </c>
      <c r="R308" s="2"/>
    </row>
    <row r="309" spans="1:18" s="14" customFormat="1" ht="24" x14ac:dyDescent="0.3">
      <c r="A309" s="11"/>
      <c r="B309" s="46"/>
      <c r="C309" s="11" t="s">
        <v>30</v>
      </c>
      <c r="D309" s="41"/>
      <c r="E309" s="11" t="s">
        <v>29</v>
      </c>
      <c r="F309" s="11" t="s">
        <v>28</v>
      </c>
      <c r="G309" s="11"/>
      <c r="H309" s="11"/>
      <c r="I309" s="19">
        <v>883</v>
      </c>
      <c r="J309" s="11">
        <f t="shared" si="224"/>
        <v>883</v>
      </c>
      <c r="K309" s="11">
        <f t="shared" si="225"/>
        <v>883</v>
      </c>
      <c r="L309" s="11" t="s">
        <v>104</v>
      </c>
      <c r="M309" s="21">
        <v>0</v>
      </c>
      <c r="N309" s="21">
        <v>0</v>
      </c>
      <c r="O309" s="21">
        <v>6372.3</v>
      </c>
      <c r="P309" s="12">
        <f t="shared" ref="P309:Q309" si="229">O309</f>
        <v>6372.3</v>
      </c>
      <c r="Q309" s="12">
        <f t="shared" si="229"/>
        <v>6372.3</v>
      </c>
      <c r="R309" s="2"/>
    </row>
    <row r="310" spans="1:18" s="14" customFormat="1" ht="45.6" customHeight="1" x14ac:dyDescent="0.3">
      <c r="A310" s="11"/>
      <c r="B310" s="46"/>
      <c r="C310" s="29" t="s">
        <v>77</v>
      </c>
      <c r="D310" s="39" t="s">
        <v>122</v>
      </c>
      <c r="E310" s="11" t="s">
        <v>29</v>
      </c>
      <c r="F310" s="11" t="s">
        <v>28</v>
      </c>
      <c r="G310" s="11"/>
      <c r="H310" s="11"/>
      <c r="I310" s="19">
        <v>511</v>
      </c>
      <c r="J310" s="11">
        <f t="shared" si="224"/>
        <v>511</v>
      </c>
      <c r="K310" s="11">
        <f t="shared" si="225"/>
        <v>511</v>
      </c>
      <c r="L310" s="11" t="s">
        <v>124</v>
      </c>
      <c r="M310" s="12">
        <v>0</v>
      </c>
      <c r="N310" s="12">
        <v>80.2</v>
      </c>
      <c r="O310" s="21">
        <v>80.3</v>
      </c>
      <c r="P310" s="12">
        <f>O310</f>
        <v>80.3</v>
      </c>
      <c r="Q310" s="12">
        <f>P310</f>
        <v>80.3</v>
      </c>
      <c r="R310" s="2"/>
    </row>
    <row r="311" spans="1:18" s="14" customFormat="1" ht="45.6" customHeight="1" x14ac:dyDescent="0.3">
      <c r="A311" s="11"/>
      <c r="B311" s="46"/>
      <c r="C311" s="29" t="s">
        <v>78</v>
      </c>
      <c r="D311" s="40"/>
      <c r="E311" s="11" t="s">
        <v>29</v>
      </c>
      <c r="F311" s="11" t="s">
        <v>28</v>
      </c>
      <c r="G311" s="11"/>
      <c r="H311" s="11"/>
      <c r="I311" s="19">
        <v>581</v>
      </c>
      <c r="J311" s="11">
        <f t="shared" ref="J311:J312" si="230">I311</f>
        <v>581</v>
      </c>
      <c r="K311" s="11">
        <f t="shared" ref="K311:K312" si="231">J311</f>
        <v>581</v>
      </c>
      <c r="L311" s="11" t="s">
        <v>124</v>
      </c>
      <c r="M311" s="12">
        <v>0</v>
      </c>
      <c r="N311" s="12">
        <v>91.2</v>
      </c>
      <c r="O311" s="21">
        <v>91.3</v>
      </c>
      <c r="P311" s="12">
        <f t="shared" ref="P311:Q311" si="232">O311</f>
        <v>91.3</v>
      </c>
      <c r="Q311" s="12">
        <f t="shared" si="232"/>
        <v>91.3</v>
      </c>
      <c r="R311" s="2"/>
    </row>
    <row r="312" spans="1:18" s="14" customFormat="1" ht="45.6" customHeight="1" x14ac:dyDescent="0.3">
      <c r="A312" s="11"/>
      <c r="B312" s="46"/>
      <c r="C312" s="29" t="s">
        <v>79</v>
      </c>
      <c r="D312" s="41"/>
      <c r="E312" s="11" t="s">
        <v>29</v>
      </c>
      <c r="F312" s="11" t="s">
        <v>28</v>
      </c>
      <c r="G312" s="11"/>
      <c r="H312" s="11"/>
      <c r="I312" s="19">
        <v>53</v>
      </c>
      <c r="J312" s="11">
        <f t="shared" si="230"/>
        <v>53</v>
      </c>
      <c r="K312" s="11">
        <f t="shared" si="231"/>
        <v>53</v>
      </c>
      <c r="L312" s="11" t="s">
        <v>124</v>
      </c>
      <c r="M312" s="12">
        <v>0</v>
      </c>
      <c r="N312" s="12">
        <v>8.4799999999999898</v>
      </c>
      <c r="O312" s="21">
        <v>8.4</v>
      </c>
      <c r="P312" s="12">
        <f t="shared" ref="P312:Q312" si="233">O312</f>
        <v>8.4</v>
      </c>
      <c r="Q312" s="12">
        <f t="shared" si="233"/>
        <v>8.4</v>
      </c>
      <c r="R312" s="2"/>
    </row>
    <row r="313" spans="1:18" s="14" customFormat="1" ht="12" customHeight="1" x14ac:dyDescent="0.3">
      <c r="A313" s="11"/>
      <c r="B313" s="46"/>
      <c r="C313" s="29" t="s">
        <v>80</v>
      </c>
      <c r="D313" s="39" t="s">
        <v>116</v>
      </c>
      <c r="E313" s="11" t="s">
        <v>29</v>
      </c>
      <c r="F313" s="11" t="s">
        <v>28</v>
      </c>
      <c r="G313" s="11"/>
      <c r="H313" s="11"/>
      <c r="I313" s="19"/>
      <c r="J313" s="11">
        <f t="shared" si="224"/>
        <v>0</v>
      </c>
      <c r="K313" s="11">
        <f t="shared" si="225"/>
        <v>0</v>
      </c>
      <c r="L313" s="11" t="s">
        <v>112</v>
      </c>
      <c r="M313" s="21">
        <v>0</v>
      </c>
      <c r="N313" s="21">
        <v>0</v>
      </c>
      <c r="O313" s="21"/>
      <c r="P313" s="12">
        <f t="shared" ref="P313:Q313" si="234">O313</f>
        <v>0</v>
      </c>
      <c r="Q313" s="12">
        <f t="shared" si="234"/>
        <v>0</v>
      </c>
      <c r="R313" s="2"/>
    </row>
    <row r="314" spans="1:18" s="14" customFormat="1" ht="24" x14ac:dyDescent="0.3">
      <c r="A314" s="11"/>
      <c r="B314" s="46"/>
      <c r="C314" s="29" t="s">
        <v>81</v>
      </c>
      <c r="D314" s="40"/>
      <c r="E314" s="11" t="s">
        <v>29</v>
      </c>
      <c r="F314" s="11" t="s">
        <v>28</v>
      </c>
      <c r="G314" s="11"/>
      <c r="H314" s="11"/>
      <c r="I314" s="19"/>
      <c r="J314" s="11">
        <f t="shared" si="224"/>
        <v>0</v>
      </c>
      <c r="K314" s="11">
        <f t="shared" si="225"/>
        <v>0</v>
      </c>
      <c r="L314" s="11" t="s">
        <v>112</v>
      </c>
      <c r="M314" s="21">
        <v>0</v>
      </c>
      <c r="N314" s="21">
        <v>0</v>
      </c>
      <c r="O314" s="21"/>
      <c r="P314" s="12">
        <f t="shared" ref="P314:Q314" si="235">O314</f>
        <v>0</v>
      </c>
      <c r="Q314" s="12">
        <f t="shared" si="235"/>
        <v>0</v>
      </c>
      <c r="R314" s="2"/>
    </row>
    <row r="315" spans="1:18" s="14" customFormat="1" ht="24" x14ac:dyDescent="0.3">
      <c r="A315" s="11"/>
      <c r="B315" s="46"/>
      <c r="C315" s="29" t="s">
        <v>77</v>
      </c>
      <c r="D315" s="40"/>
      <c r="E315" s="11" t="s">
        <v>29</v>
      </c>
      <c r="F315" s="11" t="s">
        <v>28</v>
      </c>
      <c r="G315" s="11"/>
      <c r="H315" s="11"/>
      <c r="I315" s="19">
        <f>I305</f>
        <v>511</v>
      </c>
      <c r="J315" s="11">
        <f t="shared" si="224"/>
        <v>511</v>
      </c>
      <c r="K315" s="11">
        <f t="shared" si="225"/>
        <v>511</v>
      </c>
      <c r="L315" s="11" t="s">
        <v>112</v>
      </c>
      <c r="M315" s="21">
        <v>0</v>
      </c>
      <c r="N315" s="21">
        <v>0</v>
      </c>
      <c r="O315" s="21">
        <v>29723.5</v>
      </c>
      <c r="P315" s="12">
        <f t="shared" ref="P315:Q315" si="236">O315</f>
        <v>29723.5</v>
      </c>
      <c r="Q315" s="12">
        <f t="shared" si="236"/>
        <v>29723.5</v>
      </c>
      <c r="R315" s="2"/>
    </row>
    <row r="316" spans="1:18" s="14" customFormat="1" ht="24" x14ac:dyDescent="0.3">
      <c r="A316" s="11"/>
      <c r="B316" s="46"/>
      <c r="C316" s="29" t="s">
        <v>78</v>
      </c>
      <c r="D316" s="40"/>
      <c r="E316" s="11" t="s">
        <v>29</v>
      </c>
      <c r="F316" s="11" t="s">
        <v>28</v>
      </c>
      <c r="G316" s="11"/>
      <c r="H316" s="11"/>
      <c r="I316" s="19">
        <f>I306</f>
        <v>581</v>
      </c>
      <c r="J316" s="11">
        <f t="shared" si="224"/>
        <v>581</v>
      </c>
      <c r="K316" s="11">
        <f t="shared" si="225"/>
        <v>581</v>
      </c>
      <c r="L316" s="11" t="s">
        <v>112</v>
      </c>
      <c r="M316" s="21">
        <v>0</v>
      </c>
      <c r="N316" s="21">
        <v>0</v>
      </c>
      <c r="O316" s="21">
        <v>36229.300000000003</v>
      </c>
      <c r="P316" s="12">
        <f t="shared" ref="P316:Q317" si="237">O316</f>
        <v>36229.300000000003</v>
      </c>
      <c r="Q316" s="12">
        <f t="shared" si="237"/>
        <v>36229.300000000003</v>
      </c>
      <c r="R316" s="2"/>
    </row>
    <row r="317" spans="1:18" s="14" customFormat="1" ht="24" x14ac:dyDescent="0.3">
      <c r="A317" s="11"/>
      <c r="B317" s="46"/>
      <c r="C317" s="29" t="s">
        <v>79</v>
      </c>
      <c r="D317" s="40"/>
      <c r="E317" s="11" t="s">
        <v>29</v>
      </c>
      <c r="F317" s="11" t="s">
        <v>28</v>
      </c>
      <c r="G317" s="11"/>
      <c r="H317" s="11"/>
      <c r="I317" s="19">
        <f>I307</f>
        <v>53</v>
      </c>
      <c r="J317" s="11">
        <f t="shared" si="224"/>
        <v>53</v>
      </c>
      <c r="K317" s="11">
        <f t="shared" si="225"/>
        <v>53</v>
      </c>
      <c r="L317" s="11" t="s">
        <v>112</v>
      </c>
      <c r="M317" s="21">
        <v>0</v>
      </c>
      <c r="N317" s="21">
        <v>0</v>
      </c>
      <c r="O317" s="21">
        <v>3581.2</v>
      </c>
      <c r="P317" s="12">
        <f t="shared" si="237"/>
        <v>3581.2</v>
      </c>
      <c r="Q317" s="12">
        <f t="shared" si="237"/>
        <v>3581.2</v>
      </c>
      <c r="R317" s="2"/>
    </row>
    <row r="318" spans="1:18" s="14" customFormat="1" ht="24" x14ac:dyDescent="0.3">
      <c r="A318" s="11"/>
      <c r="B318" s="46"/>
      <c r="C318" s="11" t="s">
        <v>27</v>
      </c>
      <c r="D318" s="41"/>
      <c r="E318" s="11" t="s">
        <v>29</v>
      </c>
      <c r="F318" s="11" t="s">
        <v>28</v>
      </c>
      <c r="G318" s="11"/>
      <c r="H318" s="11"/>
      <c r="I318" s="19">
        <f>I308</f>
        <v>939</v>
      </c>
      <c r="J318" s="11">
        <f t="shared" si="224"/>
        <v>939</v>
      </c>
      <c r="K318" s="11">
        <f t="shared" si="225"/>
        <v>939</v>
      </c>
      <c r="L318" s="11" t="s">
        <v>110</v>
      </c>
      <c r="M318" s="21">
        <v>0</v>
      </c>
      <c r="N318" s="21">
        <v>0</v>
      </c>
      <c r="O318" s="21">
        <v>73782.399999999994</v>
      </c>
      <c r="P318" s="12">
        <f t="shared" ref="P318:Q318" si="238">O318</f>
        <v>73782.399999999994</v>
      </c>
      <c r="Q318" s="12">
        <f t="shared" si="238"/>
        <v>73782.399999999994</v>
      </c>
      <c r="R318" s="2"/>
    </row>
    <row r="319" spans="1:18" s="14" customFormat="1" ht="24" x14ac:dyDescent="0.3">
      <c r="A319" s="11"/>
      <c r="B319" s="45" t="s">
        <v>71</v>
      </c>
      <c r="C319" s="29" t="s">
        <v>77</v>
      </c>
      <c r="D319" s="39" t="s">
        <v>91</v>
      </c>
      <c r="E319" s="11" t="s">
        <v>29</v>
      </c>
      <c r="F319" s="11" t="s">
        <v>28</v>
      </c>
      <c r="G319" s="11">
        <v>1030</v>
      </c>
      <c r="H319" s="11">
        <v>1065</v>
      </c>
      <c r="I319" s="19"/>
      <c r="J319" s="11"/>
      <c r="K319" s="11"/>
      <c r="L319" s="11" t="s">
        <v>102</v>
      </c>
      <c r="M319" s="12">
        <v>8446.41</v>
      </c>
      <c r="N319" s="12">
        <f>9673.46+2000</f>
        <v>11673.46</v>
      </c>
      <c r="O319" s="21">
        <v>0</v>
      </c>
      <c r="P319" s="12">
        <f t="shared" ref="P319:Q319" si="239">O319</f>
        <v>0</v>
      </c>
      <c r="Q319" s="12">
        <f t="shared" si="239"/>
        <v>0</v>
      </c>
      <c r="R319" s="2"/>
    </row>
    <row r="320" spans="1:18" s="14" customFormat="1" ht="24" x14ac:dyDescent="0.3">
      <c r="A320" s="11"/>
      <c r="B320" s="46"/>
      <c r="C320" s="29" t="s">
        <v>78</v>
      </c>
      <c r="D320" s="40"/>
      <c r="E320" s="11" t="s">
        <v>29</v>
      </c>
      <c r="F320" s="11" t="s">
        <v>28</v>
      </c>
      <c r="G320" s="11">
        <v>801</v>
      </c>
      <c r="H320" s="11">
        <v>827</v>
      </c>
      <c r="I320" s="19"/>
      <c r="J320" s="11"/>
      <c r="K320" s="11"/>
      <c r="L320" s="11" t="s">
        <v>102</v>
      </c>
      <c r="M320" s="12">
        <v>6558.86</v>
      </c>
      <c r="N320" s="12">
        <f>7511.69+1348.3</f>
        <v>8859.99</v>
      </c>
      <c r="O320" s="21">
        <v>0</v>
      </c>
      <c r="P320" s="12">
        <f t="shared" ref="P320:Q320" si="240">O320</f>
        <v>0</v>
      </c>
      <c r="Q320" s="12">
        <f t="shared" si="240"/>
        <v>0</v>
      </c>
      <c r="R320" s="2"/>
    </row>
    <row r="321" spans="1:18" s="14" customFormat="1" ht="24" x14ac:dyDescent="0.3">
      <c r="A321" s="11"/>
      <c r="B321" s="46"/>
      <c r="C321" s="29" t="s">
        <v>79</v>
      </c>
      <c r="D321" s="40"/>
      <c r="E321" s="11" t="s">
        <v>29</v>
      </c>
      <c r="F321" s="11" t="s">
        <v>28</v>
      </c>
      <c r="G321" s="11">
        <v>137</v>
      </c>
      <c r="H321" s="11">
        <v>153</v>
      </c>
      <c r="I321" s="19"/>
      <c r="J321" s="11"/>
      <c r="K321" s="11"/>
      <c r="L321" s="11" t="s">
        <v>102</v>
      </c>
      <c r="M321" s="12">
        <v>1213.43</v>
      </c>
      <c r="N321" s="12">
        <v>790.23</v>
      </c>
      <c r="O321" s="21">
        <v>0</v>
      </c>
      <c r="P321" s="12">
        <f t="shared" ref="P321:Q321" si="241">O321</f>
        <v>0</v>
      </c>
      <c r="Q321" s="12">
        <f t="shared" si="241"/>
        <v>0</v>
      </c>
      <c r="R321" s="2"/>
    </row>
    <row r="322" spans="1:18" s="14" customFormat="1" ht="24" x14ac:dyDescent="0.3">
      <c r="A322" s="11"/>
      <c r="B322" s="46"/>
      <c r="C322" s="11" t="s">
        <v>27</v>
      </c>
      <c r="D322" s="40"/>
      <c r="E322" s="11" t="s">
        <v>29</v>
      </c>
      <c r="F322" s="11" t="s">
        <v>28</v>
      </c>
      <c r="G322" s="11">
        <v>0</v>
      </c>
      <c r="H322" s="11">
        <v>0</v>
      </c>
      <c r="I322" s="19"/>
      <c r="J322" s="11"/>
      <c r="K322" s="11"/>
      <c r="L322" s="11" t="s">
        <v>100</v>
      </c>
      <c r="M322" s="12"/>
      <c r="N322" s="12"/>
      <c r="O322" s="21">
        <v>0</v>
      </c>
      <c r="P322" s="12">
        <f t="shared" ref="P322:Q322" si="242">O322</f>
        <v>0</v>
      </c>
      <c r="Q322" s="12">
        <f t="shared" si="242"/>
        <v>0</v>
      </c>
      <c r="R322" s="2"/>
    </row>
    <row r="323" spans="1:18" s="14" customFormat="1" ht="24" x14ac:dyDescent="0.3">
      <c r="A323" s="11"/>
      <c r="B323" s="46"/>
      <c r="C323" s="11" t="s">
        <v>30</v>
      </c>
      <c r="D323" s="41"/>
      <c r="E323" s="11" t="s">
        <v>29</v>
      </c>
      <c r="F323" s="11" t="s">
        <v>28</v>
      </c>
      <c r="G323" s="11">
        <v>0</v>
      </c>
      <c r="H323" s="11">
        <v>0</v>
      </c>
      <c r="I323" s="19"/>
      <c r="J323" s="11"/>
      <c r="K323" s="11"/>
      <c r="L323" s="11" t="s">
        <v>100</v>
      </c>
      <c r="M323" s="12"/>
      <c r="N323" s="12"/>
      <c r="O323" s="21">
        <v>0</v>
      </c>
      <c r="P323" s="12">
        <f t="shared" ref="P323:Q323" si="243">O323</f>
        <v>0</v>
      </c>
      <c r="Q323" s="12">
        <f t="shared" si="243"/>
        <v>0</v>
      </c>
      <c r="R323" s="2"/>
    </row>
    <row r="324" spans="1:18" s="14" customFormat="1" x14ac:dyDescent="0.3">
      <c r="A324" s="11"/>
      <c r="B324" s="46"/>
      <c r="C324" s="29" t="s">
        <v>80</v>
      </c>
      <c r="D324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24" s="11" t="s">
        <v>29</v>
      </c>
      <c r="F324" s="11" t="s">
        <v>28</v>
      </c>
      <c r="G324" s="11"/>
      <c r="H324" s="11"/>
      <c r="I324" s="19"/>
      <c r="J324" s="11"/>
      <c r="K324" s="11"/>
      <c r="L324" s="11" t="s">
        <v>94</v>
      </c>
      <c r="M324" s="12"/>
      <c r="N324" s="12"/>
      <c r="O324" s="21">
        <v>0</v>
      </c>
      <c r="P324" s="12">
        <f t="shared" ref="P324:Q324" si="244">O324</f>
        <v>0</v>
      </c>
      <c r="Q324" s="12">
        <f t="shared" si="244"/>
        <v>0</v>
      </c>
      <c r="R324" s="2"/>
    </row>
    <row r="325" spans="1:18" s="14" customFormat="1" ht="24" x14ac:dyDescent="0.25">
      <c r="A325" s="11"/>
      <c r="B325" s="46"/>
      <c r="C325" s="29" t="s">
        <v>81</v>
      </c>
      <c r="D325" s="40"/>
      <c r="E325" s="11" t="s">
        <v>29</v>
      </c>
      <c r="F325" s="11" t="s">
        <v>28</v>
      </c>
      <c r="G325" s="11"/>
      <c r="H325" s="11"/>
      <c r="I325" s="19"/>
      <c r="J325" s="11"/>
      <c r="K325" s="11"/>
      <c r="L325" s="47" t="s">
        <v>131</v>
      </c>
      <c r="M325" s="12"/>
      <c r="N325" s="12">
        <v>1117.1099999999999</v>
      </c>
      <c r="O325" s="21">
        <v>0</v>
      </c>
      <c r="P325" s="12">
        <f t="shared" ref="P325:Q325" si="245">O325</f>
        <v>0</v>
      </c>
      <c r="Q325" s="12">
        <f t="shared" si="245"/>
        <v>0</v>
      </c>
      <c r="R325" s="2"/>
    </row>
    <row r="326" spans="1:18" s="14" customFormat="1" ht="24" x14ac:dyDescent="0.3">
      <c r="A326" s="11"/>
      <c r="B326" s="46"/>
      <c r="C326" s="29" t="s">
        <v>77</v>
      </c>
      <c r="D326" s="40"/>
      <c r="E326" s="11" t="s">
        <v>29</v>
      </c>
      <c r="F326" s="11" t="s">
        <v>28</v>
      </c>
      <c r="G326" s="11">
        <v>1030</v>
      </c>
      <c r="H326" s="11">
        <v>1065</v>
      </c>
      <c r="I326" s="19"/>
      <c r="J326" s="11"/>
      <c r="K326" s="11"/>
      <c r="L326" s="11" t="s">
        <v>94</v>
      </c>
      <c r="M326" s="12">
        <v>47721.67</v>
      </c>
      <c r="N326" s="12">
        <v>63872.4</v>
      </c>
      <c r="O326" s="21">
        <v>0</v>
      </c>
      <c r="P326" s="12">
        <f t="shared" ref="P326:Q326" si="246">O326</f>
        <v>0</v>
      </c>
      <c r="Q326" s="12">
        <f t="shared" si="246"/>
        <v>0</v>
      </c>
      <c r="R326" s="2"/>
    </row>
    <row r="327" spans="1:18" s="14" customFormat="1" ht="24" x14ac:dyDescent="0.3">
      <c r="A327" s="11"/>
      <c r="B327" s="46"/>
      <c r="C327" s="29" t="s">
        <v>78</v>
      </c>
      <c r="D327" s="40"/>
      <c r="E327" s="11" t="s">
        <v>29</v>
      </c>
      <c r="F327" s="11" t="s">
        <v>28</v>
      </c>
      <c r="G327" s="11">
        <v>801</v>
      </c>
      <c r="H327" s="11">
        <v>827</v>
      </c>
      <c r="I327" s="19"/>
      <c r="J327" s="11"/>
      <c r="K327" s="11"/>
      <c r="L327" s="11" t="s">
        <v>94</v>
      </c>
      <c r="M327" s="12">
        <v>37351.58</v>
      </c>
      <c r="N327" s="12">
        <v>49598.57</v>
      </c>
      <c r="O327" s="21">
        <v>0</v>
      </c>
      <c r="P327" s="12">
        <f t="shared" ref="P327:Q327" si="247">O327</f>
        <v>0</v>
      </c>
      <c r="Q327" s="12">
        <f t="shared" si="247"/>
        <v>0</v>
      </c>
      <c r="R327" s="2"/>
    </row>
    <row r="328" spans="1:18" s="14" customFormat="1" ht="24" x14ac:dyDescent="0.3">
      <c r="A328" s="11"/>
      <c r="B328" s="46"/>
      <c r="C328" s="29" t="s">
        <v>79</v>
      </c>
      <c r="D328" s="40"/>
      <c r="E328" s="11" t="s">
        <v>29</v>
      </c>
      <c r="F328" s="11" t="s">
        <v>28</v>
      </c>
      <c r="G328" s="11">
        <v>137</v>
      </c>
      <c r="H328" s="11">
        <v>153</v>
      </c>
      <c r="I328" s="19"/>
      <c r="J328" s="11"/>
      <c r="K328" s="11"/>
      <c r="L328" s="11" t="s">
        <v>94</v>
      </c>
      <c r="M328" s="12">
        <v>6910.27</v>
      </c>
      <c r="N328" s="12">
        <v>9176.0300000000007</v>
      </c>
      <c r="O328" s="21">
        <v>0</v>
      </c>
      <c r="P328" s="12">
        <f t="shared" ref="P328:Q328" si="248">O328</f>
        <v>0</v>
      </c>
      <c r="Q328" s="12">
        <f t="shared" si="248"/>
        <v>0</v>
      </c>
      <c r="R328" s="2"/>
    </row>
    <row r="329" spans="1:18" s="14" customFormat="1" ht="24" x14ac:dyDescent="0.3">
      <c r="A329" s="11"/>
      <c r="B329" s="46"/>
      <c r="C329" s="11" t="s">
        <v>27</v>
      </c>
      <c r="D329" s="41"/>
      <c r="E329" s="11" t="s">
        <v>29</v>
      </c>
      <c r="F329" s="11" t="s">
        <v>28</v>
      </c>
      <c r="G329" s="11">
        <v>0</v>
      </c>
      <c r="H329" s="11">
        <v>0</v>
      </c>
      <c r="I329" s="19"/>
      <c r="J329" s="11"/>
      <c r="K329" s="11"/>
      <c r="L329" s="11" t="s">
        <v>92</v>
      </c>
      <c r="M329" s="12"/>
      <c r="N329" s="12"/>
      <c r="O329" s="21">
        <v>0</v>
      </c>
      <c r="P329" s="12">
        <f t="shared" ref="P329:Q329" si="249">O329</f>
        <v>0</v>
      </c>
      <c r="Q329" s="12">
        <f t="shared" si="249"/>
        <v>0</v>
      </c>
      <c r="R329" s="2"/>
    </row>
    <row r="330" spans="1:18" s="14" customFormat="1" ht="24" customHeight="1" x14ac:dyDescent="0.3">
      <c r="A330" s="11"/>
      <c r="B330" s="45" t="s">
        <v>71</v>
      </c>
      <c r="C330" s="29" t="s">
        <v>77</v>
      </c>
      <c r="D330" s="39" t="s">
        <v>115</v>
      </c>
      <c r="E330" s="11" t="s">
        <v>29</v>
      </c>
      <c r="F330" s="11" t="s">
        <v>28</v>
      </c>
      <c r="G330" s="11"/>
      <c r="H330" s="11"/>
      <c r="I330" s="19">
        <v>1086</v>
      </c>
      <c r="J330" s="11">
        <f t="shared" ref="J330:K342" si="250">I330</f>
        <v>1086</v>
      </c>
      <c r="K330" s="11">
        <f t="shared" si="250"/>
        <v>1086</v>
      </c>
      <c r="L330" s="11" t="s">
        <v>106</v>
      </c>
      <c r="M330" s="21">
        <v>0</v>
      </c>
      <c r="N330" s="21">
        <v>0</v>
      </c>
      <c r="O330" s="21">
        <f>11446-O335</f>
        <v>11349.5</v>
      </c>
      <c r="P330" s="12">
        <f t="shared" ref="P330:Q330" si="251">O330</f>
        <v>11349.5</v>
      </c>
      <c r="Q330" s="12">
        <f t="shared" si="251"/>
        <v>11349.5</v>
      </c>
      <c r="R330" s="2"/>
    </row>
    <row r="331" spans="1:18" s="14" customFormat="1" ht="24" x14ac:dyDescent="0.3">
      <c r="A331" s="11"/>
      <c r="B331" s="46"/>
      <c r="C331" s="29" t="s">
        <v>78</v>
      </c>
      <c r="D331" s="40"/>
      <c r="E331" s="11" t="s">
        <v>29</v>
      </c>
      <c r="F331" s="11" t="s">
        <v>28</v>
      </c>
      <c r="G331" s="11"/>
      <c r="H331" s="11"/>
      <c r="I331" s="19">
        <v>918</v>
      </c>
      <c r="J331" s="11">
        <f t="shared" si="250"/>
        <v>918</v>
      </c>
      <c r="K331" s="11">
        <f t="shared" si="250"/>
        <v>918</v>
      </c>
      <c r="L331" s="11" t="s">
        <v>106</v>
      </c>
      <c r="M331" s="21">
        <v>0</v>
      </c>
      <c r="N331" s="21">
        <v>0</v>
      </c>
      <c r="O331" s="21">
        <f>9675.3-O336</f>
        <v>9593.6999999999989</v>
      </c>
      <c r="P331" s="12">
        <f t="shared" ref="P331:Q331" si="252">O331</f>
        <v>9593.6999999999989</v>
      </c>
      <c r="Q331" s="12">
        <f t="shared" si="252"/>
        <v>9593.6999999999989</v>
      </c>
      <c r="R331" s="2"/>
    </row>
    <row r="332" spans="1:18" s="14" customFormat="1" ht="24" x14ac:dyDescent="0.3">
      <c r="A332" s="11"/>
      <c r="B332" s="46"/>
      <c r="C332" s="29" t="s">
        <v>79</v>
      </c>
      <c r="D332" s="40"/>
      <c r="E332" s="11" t="s">
        <v>29</v>
      </c>
      <c r="F332" s="11" t="s">
        <v>28</v>
      </c>
      <c r="G332" s="11"/>
      <c r="H332" s="11"/>
      <c r="I332" s="19">
        <v>129</v>
      </c>
      <c r="J332" s="11">
        <f t="shared" si="250"/>
        <v>129</v>
      </c>
      <c r="K332" s="11">
        <f t="shared" si="250"/>
        <v>129</v>
      </c>
      <c r="L332" s="11" t="s">
        <v>106</v>
      </c>
      <c r="M332" s="21">
        <v>0</v>
      </c>
      <c r="N332" s="21">
        <v>0</v>
      </c>
      <c r="O332" s="21">
        <f>1359.6-O337</f>
        <v>1348.1</v>
      </c>
      <c r="P332" s="12">
        <f t="shared" ref="P332:Q332" si="253">O332</f>
        <v>1348.1</v>
      </c>
      <c r="Q332" s="12">
        <f t="shared" si="253"/>
        <v>1348.1</v>
      </c>
      <c r="R332" s="2"/>
    </row>
    <row r="333" spans="1:18" s="14" customFormat="1" ht="24" x14ac:dyDescent="0.3">
      <c r="A333" s="11"/>
      <c r="B333" s="46"/>
      <c r="C333" s="11" t="s">
        <v>27</v>
      </c>
      <c r="D333" s="40"/>
      <c r="E333" s="11" t="s">
        <v>29</v>
      </c>
      <c r="F333" s="11" t="s">
        <v>28</v>
      </c>
      <c r="G333" s="11"/>
      <c r="H333" s="11"/>
      <c r="I333" s="19">
        <v>0</v>
      </c>
      <c r="J333" s="11">
        <f t="shared" si="250"/>
        <v>0</v>
      </c>
      <c r="K333" s="11">
        <f t="shared" si="250"/>
        <v>0</v>
      </c>
      <c r="L333" s="11" t="s">
        <v>104</v>
      </c>
      <c r="M333" s="21">
        <v>0</v>
      </c>
      <c r="N333" s="21">
        <v>0</v>
      </c>
      <c r="O333" s="21"/>
      <c r="P333" s="12">
        <f t="shared" ref="P333:Q333" si="254">O333</f>
        <v>0</v>
      </c>
      <c r="Q333" s="12">
        <f t="shared" si="254"/>
        <v>0</v>
      </c>
      <c r="R333" s="2"/>
    </row>
    <row r="334" spans="1:18" s="14" customFormat="1" ht="24" x14ac:dyDescent="0.3">
      <c r="A334" s="11"/>
      <c r="B334" s="46"/>
      <c r="C334" s="11" t="s">
        <v>30</v>
      </c>
      <c r="D334" s="41"/>
      <c r="E334" s="11" t="s">
        <v>29</v>
      </c>
      <c r="F334" s="11" t="s">
        <v>28</v>
      </c>
      <c r="G334" s="11"/>
      <c r="H334" s="11"/>
      <c r="I334" s="19">
        <v>0</v>
      </c>
      <c r="J334" s="11">
        <f t="shared" si="250"/>
        <v>0</v>
      </c>
      <c r="K334" s="11">
        <f t="shared" si="250"/>
        <v>0</v>
      </c>
      <c r="L334" s="11" t="s">
        <v>104</v>
      </c>
      <c r="M334" s="21">
        <v>0</v>
      </c>
      <c r="N334" s="21">
        <v>0</v>
      </c>
      <c r="O334" s="21"/>
      <c r="P334" s="12">
        <f t="shared" ref="P334:Q334" si="255">O334</f>
        <v>0</v>
      </c>
      <c r="Q334" s="12">
        <f t="shared" si="255"/>
        <v>0</v>
      </c>
      <c r="R334" s="2"/>
    </row>
    <row r="335" spans="1:18" s="14" customFormat="1" ht="45.6" customHeight="1" x14ac:dyDescent="0.3">
      <c r="A335" s="11"/>
      <c r="B335" s="46"/>
      <c r="C335" s="29" t="s">
        <v>77</v>
      </c>
      <c r="D335" s="39" t="s">
        <v>122</v>
      </c>
      <c r="E335" s="11" t="s">
        <v>29</v>
      </c>
      <c r="F335" s="11" t="s">
        <v>28</v>
      </c>
      <c r="G335" s="11"/>
      <c r="H335" s="11"/>
      <c r="I335" s="19">
        <v>1086</v>
      </c>
      <c r="J335" s="11">
        <f t="shared" ref="J335:J337" si="256">I335</f>
        <v>1086</v>
      </c>
      <c r="K335" s="11">
        <f t="shared" ref="K335:K337" si="257">J335</f>
        <v>1086</v>
      </c>
      <c r="L335" s="11" t="s">
        <v>124</v>
      </c>
      <c r="M335" s="12">
        <v>0</v>
      </c>
      <c r="N335" s="12">
        <v>86.7</v>
      </c>
      <c r="O335" s="21">
        <v>96.5</v>
      </c>
      <c r="P335" s="12">
        <f>O335</f>
        <v>96.5</v>
      </c>
      <c r="Q335" s="12">
        <f>P335</f>
        <v>96.5</v>
      </c>
      <c r="R335" s="2"/>
    </row>
    <row r="336" spans="1:18" s="14" customFormat="1" ht="45.6" customHeight="1" x14ac:dyDescent="0.3">
      <c r="A336" s="11"/>
      <c r="B336" s="46"/>
      <c r="C336" s="29" t="s">
        <v>78</v>
      </c>
      <c r="D336" s="40"/>
      <c r="E336" s="11" t="s">
        <v>29</v>
      </c>
      <c r="F336" s="11" t="s">
        <v>28</v>
      </c>
      <c r="G336" s="11"/>
      <c r="H336" s="11"/>
      <c r="I336" s="19">
        <v>918</v>
      </c>
      <c r="J336" s="11">
        <f t="shared" si="256"/>
        <v>918</v>
      </c>
      <c r="K336" s="11">
        <f t="shared" si="257"/>
        <v>918</v>
      </c>
      <c r="L336" s="11" t="s">
        <v>124</v>
      </c>
      <c r="M336" s="12">
        <v>0</v>
      </c>
      <c r="N336" s="12">
        <v>73.3</v>
      </c>
      <c r="O336" s="21">
        <v>81.599999999999994</v>
      </c>
      <c r="P336" s="12">
        <f t="shared" ref="P336:Q336" si="258">O336</f>
        <v>81.599999999999994</v>
      </c>
      <c r="Q336" s="12">
        <f t="shared" si="258"/>
        <v>81.599999999999994</v>
      </c>
      <c r="R336" s="2"/>
    </row>
    <row r="337" spans="1:18" s="14" customFormat="1" ht="45.6" customHeight="1" x14ac:dyDescent="0.3">
      <c r="A337" s="11"/>
      <c r="B337" s="46"/>
      <c r="C337" s="29" t="s">
        <v>79</v>
      </c>
      <c r="D337" s="41"/>
      <c r="E337" s="11" t="s">
        <v>29</v>
      </c>
      <c r="F337" s="11" t="s">
        <v>28</v>
      </c>
      <c r="G337" s="11"/>
      <c r="H337" s="11"/>
      <c r="I337" s="19">
        <v>129</v>
      </c>
      <c r="J337" s="11">
        <f t="shared" si="256"/>
        <v>129</v>
      </c>
      <c r="K337" s="11">
        <f t="shared" si="257"/>
        <v>129</v>
      </c>
      <c r="L337" s="11" t="s">
        <v>124</v>
      </c>
      <c r="M337" s="12">
        <v>0</v>
      </c>
      <c r="N337" s="12">
        <v>10.280000000000001</v>
      </c>
      <c r="O337" s="21">
        <v>11.5</v>
      </c>
      <c r="P337" s="12">
        <f t="shared" ref="P337:Q337" si="259">O337</f>
        <v>11.5</v>
      </c>
      <c r="Q337" s="12">
        <f t="shared" si="259"/>
        <v>11.5</v>
      </c>
      <c r="R337" s="2"/>
    </row>
    <row r="338" spans="1:18" s="14" customFormat="1" ht="12" customHeight="1" x14ac:dyDescent="0.3">
      <c r="A338" s="11"/>
      <c r="B338" s="46"/>
      <c r="C338" s="29" t="s">
        <v>80</v>
      </c>
      <c r="D338" s="39" t="s">
        <v>116</v>
      </c>
      <c r="E338" s="11" t="s">
        <v>29</v>
      </c>
      <c r="F338" s="11" t="s">
        <v>28</v>
      </c>
      <c r="G338" s="11"/>
      <c r="H338" s="11"/>
      <c r="I338" s="19"/>
      <c r="J338" s="11">
        <f t="shared" si="250"/>
        <v>0</v>
      </c>
      <c r="K338" s="11">
        <f t="shared" si="250"/>
        <v>0</v>
      </c>
      <c r="L338" s="11" t="s">
        <v>112</v>
      </c>
      <c r="M338" s="21">
        <v>0</v>
      </c>
      <c r="N338" s="21">
        <v>0</v>
      </c>
      <c r="O338" s="21"/>
      <c r="P338" s="12">
        <f t="shared" ref="P338:Q338" si="260">O338</f>
        <v>0</v>
      </c>
      <c r="Q338" s="12">
        <f t="shared" si="260"/>
        <v>0</v>
      </c>
      <c r="R338" s="2"/>
    </row>
    <row r="339" spans="1:18" s="14" customFormat="1" ht="24" x14ac:dyDescent="0.3">
      <c r="A339" s="11"/>
      <c r="B339" s="46"/>
      <c r="C339" s="29" t="s">
        <v>81</v>
      </c>
      <c r="D339" s="40"/>
      <c r="E339" s="11" t="s">
        <v>29</v>
      </c>
      <c r="F339" s="11" t="s">
        <v>28</v>
      </c>
      <c r="G339" s="11"/>
      <c r="H339" s="11"/>
      <c r="I339" s="19"/>
      <c r="J339" s="11">
        <f t="shared" si="250"/>
        <v>0</v>
      </c>
      <c r="K339" s="11">
        <f t="shared" si="250"/>
        <v>0</v>
      </c>
      <c r="L339" s="11" t="s">
        <v>112</v>
      </c>
      <c r="M339" s="21">
        <v>0</v>
      </c>
      <c r="N339" s="21">
        <v>0</v>
      </c>
      <c r="O339" s="21"/>
      <c r="P339" s="12">
        <f t="shared" ref="P339:Q339" si="261">O339</f>
        <v>0</v>
      </c>
      <c r="Q339" s="12">
        <f t="shared" si="261"/>
        <v>0</v>
      </c>
      <c r="R339" s="2"/>
    </row>
    <row r="340" spans="1:18" s="14" customFormat="1" ht="24" x14ac:dyDescent="0.3">
      <c r="A340" s="11"/>
      <c r="B340" s="46"/>
      <c r="C340" s="29" t="s">
        <v>77</v>
      </c>
      <c r="D340" s="40"/>
      <c r="E340" s="11" t="s">
        <v>29</v>
      </c>
      <c r="F340" s="11" t="s">
        <v>28</v>
      </c>
      <c r="G340" s="11"/>
      <c r="H340" s="11"/>
      <c r="I340" s="19">
        <f>I330</f>
        <v>1086</v>
      </c>
      <c r="J340" s="11">
        <f t="shared" si="250"/>
        <v>1086</v>
      </c>
      <c r="K340" s="11">
        <f t="shared" si="250"/>
        <v>1086</v>
      </c>
      <c r="L340" s="11" t="s">
        <v>112</v>
      </c>
      <c r="M340" s="21">
        <v>0</v>
      </c>
      <c r="N340" s="21">
        <v>0</v>
      </c>
      <c r="O340" s="21">
        <f>68309.9+5000+1933.6</f>
        <v>75243.5</v>
      </c>
      <c r="P340" s="12">
        <f t="shared" ref="P340:Q340" si="262">O340</f>
        <v>75243.5</v>
      </c>
      <c r="Q340" s="12">
        <f t="shared" si="262"/>
        <v>75243.5</v>
      </c>
      <c r="R340" s="2"/>
    </row>
    <row r="341" spans="1:18" s="14" customFormat="1" ht="24" x14ac:dyDescent="0.3">
      <c r="A341" s="11"/>
      <c r="B341" s="46"/>
      <c r="C341" s="29" t="s">
        <v>78</v>
      </c>
      <c r="D341" s="40"/>
      <c r="E341" s="11" t="s">
        <v>29</v>
      </c>
      <c r="F341" s="11" t="s">
        <v>28</v>
      </c>
      <c r="G341" s="11"/>
      <c r="H341" s="11"/>
      <c r="I341" s="19">
        <f>I331</f>
        <v>918</v>
      </c>
      <c r="J341" s="11">
        <f t="shared" si="250"/>
        <v>918</v>
      </c>
      <c r="K341" s="11">
        <f t="shared" si="250"/>
        <v>918</v>
      </c>
      <c r="L341" s="11" t="s">
        <v>112</v>
      </c>
      <c r="M341" s="21">
        <v>0</v>
      </c>
      <c r="N341" s="21">
        <v>0</v>
      </c>
      <c r="O341" s="21">
        <f>53044.4+5000+1000</f>
        <v>59044.4</v>
      </c>
      <c r="P341" s="12">
        <f t="shared" ref="P341:Q342" si="263">O341</f>
        <v>59044.4</v>
      </c>
      <c r="Q341" s="12">
        <f t="shared" si="263"/>
        <v>59044.4</v>
      </c>
      <c r="R341" s="2"/>
    </row>
    <row r="342" spans="1:18" s="14" customFormat="1" ht="24" x14ac:dyDescent="0.3">
      <c r="A342" s="11"/>
      <c r="B342" s="46"/>
      <c r="C342" s="29" t="s">
        <v>79</v>
      </c>
      <c r="D342" s="40"/>
      <c r="E342" s="11" t="s">
        <v>29</v>
      </c>
      <c r="F342" s="11" t="s">
        <v>28</v>
      </c>
      <c r="G342" s="11"/>
      <c r="H342" s="11"/>
      <c r="I342" s="19">
        <f>I332</f>
        <v>129</v>
      </c>
      <c r="J342" s="11">
        <f t="shared" si="250"/>
        <v>129</v>
      </c>
      <c r="K342" s="11">
        <f t="shared" si="250"/>
        <v>129</v>
      </c>
      <c r="L342" s="11" t="s">
        <v>112</v>
      </c>
      <c r="M342" s="21">
        <v>0</v>
      </c>
      <c r="N342" s="21">
        <v>0</v>
      </c>
      <c r="O342" s="21">
        <v>9813.5</v>
      </c>
      <c r="P342" s="12">
        <f t="shared" si="263"/>
        <v>9813.5</v>
      </c>
      <c r="Q342" s="12">
        <f t="shared" si="263"/>
        <v>9813.5</v>
      </c>
      <c r="R342" s="2"/>
    </row>
    <row r="343" spans="1:18" s="14" customFormat="1" ht="24" x14ac:dyDescent="0.3">
      <c r="A343" s="11"/>
      <c r="B343" s="46"/>
      <c r="C343" s="11" t="s">
        <v>27</v>
      </c>
      <c r="D343" s="41"/>
      <c r="E343" s="11" t="s">
        <v>29</v>
      </c>
      <c r="F343" s="11" t="s">
        <v>28</v>
      </c>
      <c r="G343" s="11"/>
      <c r="H343" s="11"/>
      <c r="I343" s="19">
        <f>I333</f>
        <v>0</v>
      </c>
      <c r="J343" s="11">
        <f t="shared" ref="J343" si="264">I343</f>
        <v>0</v>
      </c>
      <c r="K343" s="11">
        <f t="shared" ref="K343" si="265">J343</f>
        <v>0</v>
      </c>
      <c r="L343" s="11" t="s">
        <v>110</v>
      </c>
      <c r="M343" s="21">
        <v>0</v>
      </c>
      <c r="N343" s="21">
        <v>0</v>
      </c>
      <c r="O343" s="21"/>
      <c r="P343" s="12">
        <f t="shared" ref="P343:Q343" si="266">O343</f>
        <v>0</v>
      </c>
      <c r="Q343" s="12">
        <f t="shared" si="266"/>
        <v>0</v>
      </c>
      <c r="R343" s="2"/>
    </row>
    <row r="344" spans="1:18" s="14" customFormat="1" ht="24" x14ac:dyDescent="0.3">
      <c r="A344" s="11"/>
      <c r="B344" s="45" t="s">
        <v>72</v>
      </c>
      <c r="C344" s="29" t="s">
        <v>77</v>
      </c>
      <c r="D344" s="39" t="s">
        <v>91</v>
      </c>
      <c r="E344" s="11" t="s">
        <v>29</v>
      </c>
      <c r="F344" s="11" t="s">
        <v>28</v>
      </c>
      <c r="G344" s="11">
        <v>657</v>
      </c>
      <c r="H344" s="11">
        <v>646</v>
      </c>
      <c r="I344" s="19"/>
      <c r="J344" s="11"/>
      <c r="K344" s="11"/>
      <c r="L344" s="11" t="s">
        <v>102</v>
      </c>
      <c r="M344" s="12">
        <v>3771.55</v>
      </c>
      <c r="N344" s="12">
        <v>4366.93</v>
      </c>
      <c r="O344" s="21">
        <v>0</v>
      </c>
      <c r="P344" s="12">
        <f t="shared" ref="P344:Q344" si="267">O344</f>
        <v>0</v>
      </c>
      <c r="Q344" s="12">
        <f t="shared" si="267"/>
        <v>0</v>
      </c>
      <c r="R344" s="2"/>
    </row>
    <row r="345" spans="1:18" s="14" customFormat="1" ht="24" x14ac:dyDescent="0.3">
      <c r="A345" s="11"/>
      <c r="B345" s="46"/>
      <c r="C345" s="29" t="s">
        <v>78</v>
      </c>
      <c r="D345" s="40"/>
      <c r="E345" s="11" t="s">
        <v>29</v>
      </c>
      <c r="F345" s="11" t="s">
        <v>28</v>
      </c>
      <c r="G345" s="11">
        <v>704</v>
      </c>
      <c r="H345" s="11">
        <v>741</v>
      </c>
      <c r="I345" s="19"/>
      <c r="J345" s="11"/>
      <c r="K345" s="11"/>
      <c r="L345" s="11" t="s">
        <v>102</v>
      </c>
      <c r="M345" s="12">
        <v>4326.1899999999996</v>
      </c>
      <c r="N345" s="12">
        <f>5009.12-89.88</f>
        <v>4919.24</v>
      </c>
      <c r="O345" s="21">
        <v>0</v>
      </c>
      <c r="P345" s="12">
        <f t="shared" ref="P345:Q345" si="268">O345</f>
        <v>0</v>
      </c>
      <c r="Q345" s="12">
        <f t="shared" si="268"/>
        <v>0</v>
      </c>
      <c r="R345" s="2"/>
    </row>
    <row r="346" spans="1:18" s="14" customFormat="1" ht="24" x14ac:dyDescent="0.3">
      <c r="A346" s="11"/>
      <c r="B346" s="46"/>
      <c r="C346" s="29" t="s">
        <v>79</v>
      </c>
      <c r="D346" s="40"/>
      <c r="E346" s="11" t="s">
        <v>29</v>
      </c>
      <c r="F346" s="11" t="s">
        <v>28</v>
      </c>
      <c r="G346" s="11">
        <v>141</v>
      </c>
      <c r="H346" s="11">
        <v>146</v>
      </c>
      <c r="I346" s="19"/>
      <c r="J346" s="11"/>
      <c r="K346" s="11"/>
      <c r="L346" s="11" t="s">
        <v>102</v>
      </c>
      <c r="M346" s="12">
        <v>852.39</v>
      </c>
      <c r="N346" s="12">
        <v>817.95</v>
      </c>
      <c r="O346" s="21">
        <v>0</v>
      </c>
      <c r="P346" s="12">
        <f t="shared" ref="P346:Q346" si="269">O346</f>
        <v>0</v>
      </c>
      <c r="Q346" s="12">
        <f t="shared" si="269"/>
        <v>0</v>
      </c>
      <c r="R346" s="2"/>
    </row>
    <row r="347" spans="1:18" s="14" customFormat="1" ht="24" x14ac:dyDescent="0.3">
      <c r="A347" s="11"/>
      <c r="B347" s="46"/>
      <c r="C347" s="11" t="s">
        <v>27</v>
      </c>
      <c r="D347" s="40"/>
      <c r="E347" s="11" t="s">
        <v>29</v>
      </c>
      <c r="F347" s="11" t="s">
        <v>28</v>
      </c>
      <c r="G347" s="11">
        <v>0</v>
      </c>
      <c r="H347" s="11">
        <v>0</v>
      </c>
      <c r="I347" s="19"/>
      <c r="J347" s="11"/>
      <c r="K347" s="11"/>
      <c r="L347" s="11" t="s">
        <v>100</v>
      </c>
      <c r="M347" s="12">
        <v>0</v>
      </c>
      <c r="N347" s="12">
        <v>4441.6899999999996</v>
      </c>
      <c r="O347" s="21">
        <v>0</v>
      </c>
      <c r="P347" s="12">
        <f t="shared" ref="P347:Q347" si="270">O347</f>
        <v>0</v>
      </c>
      <c r="Q347" s="12">
        <f t="shared" si="270"/>
        <v>0</v>
      </c>
      <c r="R347" s="2"/>
    </row>
    <row r="348" spans="1:18" s="14" customFormat="1" ht="24" x14ac:dyDescent="0.3">
      <c r="A348" s="11"/>
      <c r="B348" s="46"/>
      <c r="C348" s="11" t="s">
        <v>30</v>
      </c>
      <c r="D348" s="41"/>
      <c r="E348" s="11" t="s">
        <v>29</v>
      </c>
      <c r="F348" s="11" t="s">
        <v>28</v>
      </c>
      <c r="G348" s="11">
        <v>0</v>
      </c>
      <c r="H348" s="11">
        <v>0</v>
      </c>
      <c r="I348" s="19"/>
      <c r="J348" s="11"/>
      <c r="K348" s="11"/>
      <c r="L348" s="11" t="s">
        <v>100</v>
      </c>
      <c r="M348" s="12">
        <v>0</v>
      </c>
      <c r="N348" s="12">
        <v>0</v>
      </c>
      <c r="O348" s="21">
        <v>0</v>
      </c>
      <c r="P348" s="12">
        <f t="shared" ref="P348:Q348" si="271">O348</f>
        <v>0</v>
      </c>
      <c r="Q348" s="12">
        <f t="shared" si="271"/>
        <v>0</v>
      </c>
      <c r="R348" s="2"/>
    </row>
    <row r="349" spans="1:18" s="14" customFormat="1" x14ac:dyDescent="0.3">
      <c r="A349" s="11"/>
      <c r="B349" s="46"/>
      <c r="C349" s="29" t="s">
        <v>80</v>
      </c>
      <c r="D349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49" s="11" t="s">
        <v>29</v>
      </c>
      <c r="F349" s="11" t="s">
        <v>28</v>
      </c>
      <c r="G349" s="11"/>
      <c r="H349" s="11"/>
      <c r="I349" s="19"/>
      <c r="J349" s="11"/>
      <c r="K349" s="11"/>
      <c r="L349" s="11" t="s">
        <v>94</v>
      </c>
      <c r="M349" s="12"/>
      <c r="N349" s="12"/>
      <c r="O349" s="21">
        <v>0</v>
      </c>
      <c r="P349" s="12">
        <f t="shared" ref="P349:Q349" si="272">O349</f>
        <v>0</v>
      </c>
      <c r="Q349" s="12">
        <f t="shared" si="272"/>
        <v>0</v>
      </c>
      <c r="R349" s="2"/>
    </row>
    <row r="350" spans="1:18" s="14" customFormat="1" ht="24" x14ac:dyDescent="0.25">
      <c r="A350" s="11"/>
      <c r="B350" s="46"/>
      <c r="C350" s="29" t="s">
        <v>81</v>
      </c>
      <c r="D350" s="40"/>
      <c r="E350" s="11" t="s">
        <v>29</v>
      </c>
      <c r="F350" s="11" t="s">
        <v>28</v>
      </c>
      <c r="G350" s="11"/>
      <c r="H350" s="11"/>
      <c r="I350" s="19"/>
      <c r="J350" s="11"/>
      <c r="K350" s="11"/>
      <c r="L350" s="47" t="s">
        <v>131</v>
      </c>
      <c r="M350" s="12"/>
      <c r="N350" s="12">
        <v>602.67999999999995</v>
      </c>
      <c r="O350" s="21">
        <v>0</v>
      </c>
      <c r="P350" s="12">
        <f t="shared" ref="P350:Q350" si="273">O350</f>
        <v>0</v>
      </c>
      <c r="Q350" s="12">
        <f t="shared" si="273"/>
        <v>0</v>
      </c>
      <c r="R350" s="2"/>
    </row>
    <row r="351" spans="1:18" s="14" customFormat="1" ht="24" x14ac:dyDescent="0.3">
      <c r="A351" s="11"/>
      <c r="B351" s="46"/>
      <c r="C351" s="29" t="s">
        <v>77</v>
      </c>
      <c r="D351" s="40"/>
      <c r="E351" s="11" t="s">
        <v>29</v>
      </c>
      <c r="F351" s="11" t="s">
        <v>28</v>
      </c>
      <c r="G351" s="11">
        <v>657</v>
      </c>
      <c r="H351" s="11">
        <v>646</v>
      </c>
      <c r="I351" s="19"/>
      <c r="J351" s="11"/>
      <c r="K351" s="11"/>
      <c r="L351" s="11" t="s">
        <v>94</v>
      </c>
      <c r="M351" s="12">
        <v>34514.949999999997</v>
      </c>
      <c r="N351" s="12">
        <v>36819.47</v>
      </c>
      <c r="O351" s="21">
        <v>0</v>
      </c>
      <c r="P351" s="12">
        <f t="shared" ref="P351:Q351" si="274">O351</f>
        <v>0</v>
      </c>
      <c r="Q351" s="12">
        <f t="shared" si="274"/>
        <v>0</v>
      </c>
      <c r="R351" s="2"/>
    </row>
    <row r="352" spans="1:18" s="14" customFormat="1" ht="24" x14ac:dyDescent="0.3">
      <c r="A352" s="11"/>
      <c r="B352" s="46"/>
      <c r="C352" s="29" t="s">
        <v>78</v>
      </c>
      <c r="D352" s="40"/>
      <c r="E352" s="11" t="s">
        <v>29</v>
      </c>
      <c r="F352" s="11" t="s">
        <v>28</v>
      </c>
      <c r="G352" s="11">
        <v>704</v>
      </c>
      <c r="H352" s="11">
        <v>741</v>
      </c>
      <c r="I352" s="19"/>
      <c r="J352" s="11"/>
      <c r="K352" s="11"/>
      <c r="L352" s="11" t="s">
        <v>94</v>
      </c>
      <c r="M352" s="12">
        <v>39590.67</v>
      </c>
      <c r="N352" s="12">
        <v>42234.1</v>
      </c>
      <c r="O352" s="21">
        <v>0</v>
      </c>
      <c r="P352" s="12">
        <f t="shared" ref="P352:Q352" si="275">O352</f>
        <v>0</v>
      </c>
      <c r="Q352" s="12">
        <f t="shared" si="275"/>
        <v>0</v>
      </c>
      <c r="R352" s="2"/>
    </row>
    <row r="353" spans="1:18" s="14" customFormat="1" ht="24" x14ac:dyDescent="0.3">
      <c r="A353" s="11"/>
      <c r="B353" s="46"/>
      <c r="C353" s="29" t="s">
        <v>79</v>
      </c>
      <c r="D353" s="40"/>
      <c r="E353" s="11" t="s">
        <v>29</v>
      </c>
      <c r="F353" s="11" t="s">
        <v>28</v>
      </c>
      <c r="G353" s="11">
        <v>141</v>
      </c>
      <c r="H353" s="11">
        <v>146</v>
      </c>
      <c r="I353" s="19"/>
      <c r="J353" s="11"/>
      <c r="K353" s="11"/>
      <c r="L353" s="11" t="s">
        <v>94</v>
      </c>
      <c r="M353" s="12">
        <v>7800.59</v>
      </c>
      <c r="N353" s="12">
        <v>8321.43</v>
      </c>
      <c r="O353" s="21">
        <v>0</v>
      </c>
      <c r="P353" s="12">
        <f t="shared" ref="P353:Q353" si="276">O353</f>
        <v>0</v>
      </c>
      <c r="Q353" s="12">
        <f t="shared" si="276"/>
        <v>0</v>
      </c>
      <c r="R353" s="2"/>
    </row>
    <row r="354" spans="1:18" s="14" customFormat="1" ht="24" x14ac:dyDescent="0.3">
      <c r="A354" s="11"/>
      <c r="B354" s="46"/>
      <c r="C354" s="11" t="s">
        <v>27</v>
      </c>
      <c r="D354" s="41"/>
      <c r="E354" s="11" t="s">
        <v>29</v>
      </c>
      <c r="F354" s="11" t="s">
        <v>28</v>
      </c>
      <c r="G354" s="11">
        <v>0</v>
      </c>
      <c r="H354" s="11">
        <v>0</v>
      </c>
      <c r="I354" s="19"/>
      <c r="J354" s="11"/>
      <c r="K354" s="11"/>
      <c r="L354" s="11" t="s">
        <v>92</v>
      </c>
      <c r="M354" s="12">
        <v>0</v>
      </c>
      <c r="N354" s="12">
        <v>11191.38</v>
      </c>
      <c r="O354" s="21">
        <v>0</v>
      </c>
      <c r="P354" s="12">
        <f t="shared" ref="P354:Q354" si="277">O354</f>
        <v>0</v>
      </c>
      <c r="Q354" s="12">
        <f t="shared" si="277"/>
        <v>0</v>
      </c>
      <c r="R354" s="2"/>
    </row>
    <row r="355" spans="1:18" s="14" customFormat="1" ht="24" customHeight="1" x14ac:dyDescent="0.3">
      <c r="A355" s="11"/>
      <c r="B355" s="45" t="s">
        <v>72</v>
      </c>
      <c r="C355" s="29" t="s">
        <v>77</v>
      </c>
      <c r="D355" s="39" t="s">
        <v>115</v>
      </c>
      <c r="E355" s="11" t="s">
        <v>29</v>
      </c>
      <c r="F355" s="11" t="s">
        <v>28</v>
      </c>
      <c r="G355" s="11"/>
      <c r="H355" s="11"/>
      <c r="I355" s="19">
        <v>651</v>
      </c>
      <c r="J355" s="11">
        <f t="shared" ref="J355:J368" si="278">I355</f>
        <v>651</v>
      </c>
      <c r="K355" s="11">
        <f t="shared" ref="K355:K368" si="279">J355</f>
        <v>651</v>
      </c>
      <c r="L355" s="11" t="s">
        <v>106</v>
      </c>
      <c r="M355" s="21">
        <v>0</v>
      </c>
      <c r="N355" s="21">
        <v>0</v>
      </c>
      <c r="O355" s="21">
        <f>5680.5-O360</f>
        <v>5641.8</v>
      </c>
      <c r="P355" s="12">
        <f t="shared" ref="P355:Q355" si="280">O355</f>
        <v>5641.8</v>
      </c>
      <c r="Q355" s="12">
        <f t="shared" si="280"/>
        <v>5641.8</v>
      </c>
      <c r="R355" s="2"/>
    </row>
    <row r="356" spans="1:18" s="14" customFormat="1" ht="24" x14ac:dyDescent="0.3">
      <c r="A356" s="11"/>
      <c r="B356" s="46"/>
      <c r="C356" s="29" t="s">
        <v>78</v>
      </c>
      <c r="D356" s="40"/>
      <c r="E356" s="11" t="s">
        <v>29</v>
      </c>
      <c r="F356" s="11" t="s">
        <v>28</v>
      </c>
      <c r="G356" s="11"/>
      <c r="H356" s="11"/>
      <c r="I356" s="19">
        <v>716</v>
      </c>
      <c r="J356" s="11">
        <f t="shared" si="278"/>
        <v>716</v>
      </c>
      <c r="K356" s="11">
        <f t="shared" si="279"/>
        <v>716</v>
      </c>
      <c r="L356" s="11" t="s">
        <v>106</v>
      </c>
      <c r="M356" s="21">
        <v>0</v>
      </c>
      <c r="N356" s="21">
        <v>0</v>
      </c>
      <c r="O356" s="21">
        <f>6247.7-O361</f>
        <v>6205.0999999999995</v>
      </c>
      <c r="P356" s="12">
        <f t="shared" ref="P356:Q356" si="281">O356</f>
        <v>6205.0999999999995</v>
      </c>
      <c r="Q356" s="12">
        <f t="shared" si="281"/>
        <v>6205.0999999999995</v>
      </c>
      <c r="R356" s="2"/>
    </row>
    <row r="357" spans="1:18" s="14" customFormat="1" ht="24" x14ac:dyDescent="0.3">
      <c r="A357" s="11"/>
      <c r="B357" s="46"/>
      <c r="C357" s="29" t="s">
        <v>79</v>
      </c>
      <c r="D357" s="40"/>
      <c r="E357" s="11" t="s">
        <v>29</v>
      </c>
      <c r="F357" s="11" t="s">
        <v>28</v>
      </c>
      <c r="G357" s="11"/>
      <c r="H357" s="11"/>
      <c r="I357" s="19">
        <v>144</v>
      </c>
      <c r="J357" s="11">
        <f t="shared" si="278"/>
        <v>144</v>
      </c>
      <c r="K357" s="11">
        <f t="shared" si="279"/>
        <v>144</v>
      </c>
      <c r="L357" s="11" t="s">
        <v>106</v>
      </c>
      <c r="M357" s="21">
        <v>0</v>
      </c>
      <c r="N357" s="21">
        <v>0</v>
      </c>
      <c r="O357" s="21">
        <f>1256.5-O362</f>
        <v>1247.9000000000001</v>
      </c>
      <c r="P357" s="12">
        <f t="shared" ref="P357:Q357" si="282">O357</f>
        <v>1247.9000000000001</v>
      </c>
      <c r="Q357" s="12">
        <f t="shared" si="282"/>
        <v>1247.9000000000001</v>
      </c>
      <c r="R357" s="2"/>
    </row>
    <row r="358" spans="1:18" s="14" customFormat="1" ht="24" x14ac:dyDescent="0.3">
      <c r="A358" s="11"/>
      <c r="B358" s="46"/>
      <c r="C358" s="11" t="s">
        <v>27</v>
      </c>
      <c r="D358" s="40"/>
      <c r="E358" s="11" t="s">
        <v>29</v>
      </c>
      <c r="F358" s="11" t="s">
        <v>28</v>
      </c>
      <c r="G358" s="11"/>
      <c r="H358" s="11"/>
      <c r="I358" s="19">
        <v>287</v>
      </c>
      <c r="J358" s="11">
        <f t="shared" si="278"/>
        <v>287</v>
      </c>
      <c r="K358" s="11">
        <f t="shared" si="279"/>
        <v>287</v>
      </c>
      <c r="L358" s="11" t="s">
        <v>104</v>
      </c>
      <c r="M358" s="21">
        <v>0</v>
      </c>
      <c r="N358" s="21">
        <v>0</v>
      </c>
      <c r="O358" s="21">
        <v>12608.6</v>
      </c>
      <c r="P358" s="12">
        <f t="shared" ref="P358:Q358" si="283">O358</f>
        <v>12608.6</v>
      </c>
      <c r="Q358" s="12">
        <f t="shared" si="283"/>
        <v>12608.6</v>
      </c>
      <c r="R358" s="2"/>
    </row>
    <row r="359" spans="1:18" s="14" customFormat="1" ht="24" x14ac:dyDescent="0.3">
      <c r="A359" s="11"/>
      <c r="B359" s="46"/>
      <c r="C359" s="11" t="s">
        <v>30</v>
      </c>
      <c r="D359" s="41"/>
      <c r="E359" s="11" t="s">
        <v>29</v>
      </c>
      <c r="F359" s="11" t="s">
        <v>28</v>
      </c>
      <c r="G359" s="11"/>
      <c r="H359" s="11"/>
      <c r="I359" s="19">
        <v>287</v>
      </c>
      <c r="J359" s="11">
        <f t="shared" si="278"/>
        <v>287</v>
      </c>
      <c r="K359" s="11">
        <f t="shared" si="279"/>
        <v>287</v>
      </c>
      <c r="L359" s="11" t="s">
        <v>104</v>
      </c>
      <c r="M359" s="21">
        <v>0</v>
      </c>
      <c r="N359" s="21">
        <v>0</v>
      </c>
      <c r="O359" s="21">
        <v>2007.5</v>
      </c>
      <c r="P359" s="12">
        <f t="shared" ref="P359:Q359" si="284">O359</f>
        <v>2007.5</v>
      </c>
      <c r="Q359" s="12">
        <f t="shared" si="284"/>
        <v>2007.5</v>
      </c>
      <c r="R359" s="2"/>
    </row>
    <row r="360" spans="1:18" s="14" customFormat="1" ht="45.6" customHeight="1" x14ac:dyDescent="0.3">
      <c r="A360" s="11"/>
      <c r="B360" s="46"/>
      <c r="C360" s="29" t="s">
        <v>77</v>
      </c>
      <c r="D360" s="39" t="s">
        <v>122</v>
      </c>
      <c r="E360" s="11" t="s">
        <v>29</v>
      </c>
      <c r="F360" s="11" t="s">
        <v>28</v>
      </c>
      <c r="G360" s="11"/>
      <c r="H360" s="11"/>
      <c r="I360" s="19">
        <v>651</v>
      </c>
      <c r="J360" s="11">
        <f t="shared" ref="J360:J364" si="285">I360</f>
        <v>651</v>
      </c>
      <c r="K360" s="11">
        <f t="shared" ref="K360:K364" si="286">J360</f>
        <v>651</v>
      </c>
      <c r="L360" s="11" t="s">
        <v>124</v>
      </c>
      <c r="M360" s="12">
        <v>0</v>
      </c>
      <c r="N360" s="12">
        <v>38.700000000000003</v>
      </c>
      <c r="O360" s="21">
        <v>38.700000000000003</v>
      </c>
      <c r="P360" s="12">
        <f>O360</f>
        <v>38.700000000000003</v>
      </c>
      <c r="Q360" s="12">
        <f>P360</f>
        <v>38.700000000000003</v>
      </c>
      <c r="R360" s="2"/>
    </row>
    <row r="361" spans="1:18" s="14" customFormat="1" ht="45.6" customHeight="1" x14ac:dyDescent="0.3">
      <c r="A361" s="11"/>
      <c r="B361" s="46"/>
      <c r="C361" s="29" t="s">
        <v>78</v>
      </c>
      <c r="D361" s="40"/>
      <c r="E361" s="11" t="s">
        <v>29</v>
      </c>
      <c r="F361" s="11" t="s">
        <v>28</v>
      </c>
      <c r="G361" s="11"/>
      <c r="H361" s="11"/>
      <c r="I361" s="19">
        <v>716</v>
      </c>
      <c r="J361" s="11">
        <f t="shared" si="285"/>
        <v>716</v>
      </c>
      <c r="K361" s="11">
        <f t="shared" si="286"/>
        <v>716</v>
      </c>
      <c r="L361" s="11" t="s">
        <v>124</v>
      </c>
      <c r="M361" s="12">
        <v>0</v>
      </c>
      <c r="N361" s="12">
        <v>42.6</v>
      </c>
      <c r="O361" s="21">
        <v>42.6</v>
      </c>
      <c r="P361" s="12">
        <f t="shared" ref="P361:Q361" si="287">O361</f>
        <v>42.6</v>
      </c>
      <c r="Q361" s="12">
        <f t="shared" si="287"/>
        <v>42.6</v>
      </c>
      <c r="R361" s="2"/>
    </row>
    <row r="362" spans="1:18" s="14" customFormat="1" ht="45.6" customHeight="1" x14ac:dyDescent="0.3">
      <c r="A362" s="11"/>
      <c r="B362" s="46"/>
      <c r="C362" s="29" t="s">
        <v>79</v>
      </c>
      <c r="D362" s="41"/>
      <c r="E362" s="11" t="s">
        <v>29</v>
      </c>
      <c r="F362" s="11" t="s">
        <v>28</v>
      </c>
      <c r="G362" s="11"/>
      <c r="H362" s="11"/>
      <c r="I362" s="19">
        <v>144</v>
      </c>
      <c r="J362" s="11">
        <f t="shared" si="285"/>
        <v>144</v>
      </c>
      <c r="K362" s="11">
        <f t="shared" si="286"/>
        <v>144</v>
      </c>
      <c r="L362" s="11" t="s">
        <v>124</v>
      </c>
      <c r="M362" s="12">
        <v>0</v>
      </c>
      <c r="N362" s="12">
        <v>8.5799999999999912</v>
      </c>
      <c r="O362" s="21">
        <v>8.6</v>
      </c>
      <c r="P362" s="12">
        <f t="shared" ref="P362:Q362" si="288">O362</f>
        <v>8.6</v>
      </c>
      <c r="Q362" s="12">
        <f t="shared" si="288"/>
        <v>8.6</v>
      </c>
      <c r="R362" s="2"/>
    </row>
    <row r="363" spans="1:18" s="14" customFormat="1" ht="12" customHeight="1" x14ac:dyDescent="0.3">
      <c r="A363" s="11"/>
      <c r="B363" s="46"/>
      <c r="C363" s="29" t="s">
        <v>80</v>
      </c>
      <c r="D363" s="39" t="s">
        <v>116</v>
      </c>
      <c r="E363" s="11" t="s">
        <v>29</v>
      </c>
      <c r="F363" s="11" t="s">
        <v>28</v>
      </c>
      <c r="G363" s="11"/>
      <c r="H363" s="11"/>
      <c r="I363" s="19">
        <v>287</v>
      </c>
      <c r="J363" s="11">
        <f t="shared" si="285"/>
        <v>287</v>
      </c>
      <c r="K363" s="11">
        <f t="shared" si="286"/>
        <v>287</v>
      </c>
      <c r="L363" s="11" t="s">
        <v>112</v>
      </c>
      <c r="M363" s="21">
        <v>0</v>
      </c>
      <c r="N363" s="21">
        <v>0</v>
      </c>
      <c r="O363" s="21"/>
      <c r="P363" s="12">
        <f t="shared" ref="P363:Q363" si="289">O363</f>
        <v>0</v>
      </c>
      <c r="Q363" s="12">
        <f t="shared" si="289"/>
        <v>0</v>
      </c>
      <c r="R363" s="2"/>
    </row>
    <row r="364" spans="1:18" s="14" customFormat="1" ht="24" x14ac:dyDescent="0.3">
      <c r="A364" s="11"/>
      <c r="B364" s="46"/>
      <c r="C364" s="29" t="s">
        <v>81</v>
      </c>
      <c r="D364" s="40"/>
      <c r="E364" s="11" t="s">
        <v>29</v>
      </c>
      <c r="F364" s="11" t="s">
        <v>28</v>
      </c>
      <c r="G364" s="11"/>
      <c r="H364" s="11"/>
      <c r="I364" s="19">
        <v>287</v>
      </c>
      <c r="J364" s="11">
        <f t="shared" si="285"/>
        <v>287</v>
      </c>
      <c r="K364" s="11">
        <f t="shared" si="286"/>
        <v>287</v>
      </c>
      <c r="L364" s="11" t="s">
        <v>112</v>
      </c>
      <c r="M364" s="21">
        <v>0</v>
      </c>
      <c r="N364" s="21">
        <v>0</v>
      </c>
      <c r="O364" s="21"/>
      <c r="P364" s="12">
        <f t="shared" ref="P364:Q364" si="290">O364</f>
        <v>0</v>
      </c>
      <c r="Q364" s="12">
        <f t="shared" si="290"/>
        <v>0</v>
      </c>
      <c r="R364" s="2"/>
    </row>
    <row r="365" spans="1:18" s="14" customFormat="1" ht="24" x14ac:dyDescent="0.3">
      <c r="A365" s="11"/>
      <c r="B365" s="46"/>
      <c r="C365" s="29" t="s">
        <v>77</v>
      </c>
      <c r="D365" s="40"/>
      <c r="E365" s="11" t="s">
        <v>29</v>
      </c>
      <c r="F365" s="11" t="s">
        <v>28</v>
      </c>
      <c r="G365" s="11"/>
      <c r="H365" s="11"/>
      <c r="I365" s="19">
        <f>I355</f>
        <v>651</v>
      </c>
      <c r="J365" s="11">
        <f t="shared" si="278"/>
        <v>651</v>
      </c>
      <c r="K365" s="11">
        <f t="shared" si="279"/>
        <v>651</v>
      </c>
      <c r="L365" s="11" t="s">
        <v>112</v>
      </c>
      <c r="M365" s="21">
        <v>0</v>
      </c>
      <c r="N365" s="21">
        <v>0</v>
      </c>
      <c r="O365" s="21">
        <v>39377.5</v>
      </c>
      <c r="P365" s="12">
        <f t="shared" ref="P365:Q365" si="291">O365</f>
        <v>39377.5</v>
      </c>
      <c r="Q365" s="12">
        <f t="shared" si="291"/>
        <v>39377.5</v>
      </c>
      <c r="R365" s="2"/>
    </row>
    <row r="366" spans="1:18" s="14" customFormat="1" ht="24" x14ac:dyDescent="0.3">
      <c r="A366" s="11"/>
      <c r="B366" s="46"/>
      <c r="C366" s="29" t="s">
        <v>78</v>
      </c>
      <c r="D366" s="40"/>
      <c r="E366" s="11" t="s">
        <v>29</v>
      </c>
      <c r="F366" s="11" t="s">
        <v>28</v>
      </c>
      <c r="G366" s="11"/>
      <c r="H366" s="11"/>
      <c r="I366" s="19">
        <f>I356</f>
        <v>716</v>
      </c>
      <c r="J366" s="11">
        <f t="shared" si="278"/>
        <v>716</v>
      </c>
      <c r="K366" s="11">
        <f t="shared" si="279"/>
        <v>716</v>
      </c>
      <c r="L366" s="11" t="s">
        <v>112</v>
      </c>
      <c r="M366" s="21">
        <v>0</v>
      </c>
      <c r="N366" s="21">
        <v>0</v>
      </c>
      <c r="O366" s="21">
        <v>45168.3</v>
      </c>
      <c r="P366" s="12">
        <f t="shared" ref="P366:Q367" si="292">O366</f>
        <v>45168.3</v>
      </c>
      <c r="Q366" s="12">
        <f t="shared" si="292"/>
        <v>45168.3</v>
      </c>
      <c r="R366" s="2"/>
    </row>
    <row r="367" spans="1:18" s="14" customFormat="1" ht="24" x14ac:dyDescent="0.3">
      <c r="A367" s="11"/>
      <c r="B367" s="46"/>
      <c r="C367" s="29" t="s">
        <v>79</v>
      </c>
      <c r="D367" s="40"/>
      <c r="E367" s="11" t="s">
        <v>29</v>
      </c>
      <c r="F367" s="11" t="s">
        <v>28</v>
      </c>
      <c r="G367" s="11"/>
      <c r="H367" s="11"/>
      <c r="I367" s="19">
        <f>I357</f>
        <v>144</v>
      </c>
      <c r="J367" s="11">
        <f t="shared" si="278"/>
        <v>144</v>
      </c>
      <c r="K367" s="11">
        <f t="shared" si="279"/>
        <v>144</v>
      </c>
      <c r="L367" s="11" t="s">
        <v>112</v>
      </c>
      <c r="M367" s="21">
        <v>0</v>
      </c>
      <c r="N367" s="21">
        <v>0</v>
      </c>
      <c r="O367" s="21">
        <v>8899.6</v>
      </c>
      <c r="P367" s="12">
        <f t="shared" si="292"/>
        <v>8899.6</v>
      </c>
      <c r="Q367" s="12">
        <f t="shared" si="292"/>
        <v>8899.6</v>
      </c>
      <c r="R367" s="2"/>
    </row>
    <row r="368" spans="1:18" s="14" customFormat="1" ht="24" x14ac:dyDescent="0.3">
      <c r="A368" s="11"/>
      <c r="B368" s="46"/>
      <c r="C368" s="11" t="s">
        <v>27</v>
      </c>
      <c r="D368" s="41"/>
      <c r="E368" s="11" t="s">
        <v>29</v>
      </c>
      <c r="F368" s="11" t="s">
        <v>28</v>
      </c>
      <c r="G368" s="11"/>
      <c r="H368" s="11"/>
      <c r="I368" s="19">
        <f>I358</f>
        <v>287</v>
      </c>
      <c r="J368" s="11">
        <f t="shared" si="278"/>
        <v>287</v>
      </c>
      <c r="K368" s="11">
        <f t="shared" si="279"/>
        <v>287</v>
      </c>
      <c r="L368" s="11" t="s">
        <v>110</v>
      </c>
      <c r="M368" s="21">
        <v>0</v>
      </c>
      <c r="N368" s="21">
        <v>0</v>
      </c>
      <c r="O368" s="21">
        <v>34098</v>
      </c>
      <c r="P368" s="12">
        <f t="shared" ref="P368:Q368" si="293">O368</f>
        <v>34098</v>
      </c>
      <c r="Q368" s="12">
        <f t="shared" si="293"/>
        <v>34098</v>
      </c>
      <c r="R368" s="2"/>
    </row>
    <row r="369" spans="1:18" s="14" customFormat="1" ht="24" x14ac:dyDescent="0.3">
      <c r="A369" s="11"/>
      <c r="B369" s="45" t="s">
        <v>73</v>
      </c>
      <c r="C369" s="29" t="s">
        <v>77</v>
      </c>
      <c r="D369" s="39" t="s">
        <v>91</v>
      </c>
      <c r="E369" s="11" t="s">
        <v>29</v>
      </c>
      <c r="F369" s="11" t="s">
        <v>28</v>
      </c>
      <c r="G369" s="11">
        <v>737</v>
      </c>
      <c r="H369" s="11">
        <v>732</v>
      </c>
      <c r="I369" s="19"/>
      <c r="J369" s="11"/>
      <c r="K369" s="11"/>
      <c r="L369" s="11" t="s">
        <v>102</v>
      </c>
      <c r="M369" s="12">
        <v>4417.9399999999996</v>
      </c>
      <c r="N369" s="12">
        <f>4617.46-48.04</f>
        <v>4569.42</v>
      </c>
      <c r="O369" s="21">
        <v>0</v>
      </c>
      <c r="P369" s="12">
        <f t="shared" ref="P369:Q369" si="294">O369</f>
        <v>0</v>
      </c>
      <c r="Q369" s="12">
        <f t="shared" si="294"/>
        <v>0</v>
      </c>
      <c r="R369" s="2"/>
    </row>
    <row r="370" spans="1:18" s="14" customFormat="1" ht="24" x14ac:dyDescent="0.3">
      <c r="A370" s="11"/>
      <c r="B370" s="46"/>
      <c r="C370" s="29" t="s">
        <v>78</v>
      </c>
      <c r="D370" s="40"/>
      <c r="E370" s="11" t="s">
        <v>29</v>
      </c>
      <c r="F370" s="11" t="s">
        <v>28</v>
      </c>
      <c r="G370" s="11">
        <v>749</v>
      </c>
      <c r="H370" s="11">
        <v>742</v>
      </c>
      <c r="I370" s="19"/>
      <c r="J370" s="11"/>
      <c r="K370" s="11"/>
      <c r="L370" s="11" t="s">
        <v>102</v>
      </c>
      <c r="M370" s="12">
        <v>4478.29</v>
      </c>
      <c r="N370" s="12">
        <v>4680.5839999999998</v>
      </c>
      <c r="O370" s="21">
        <v>0</v>
      </c>
      <c r="P370" s="12">
        <f t="shared" ref="P370:Q370" si="295">O370</f>
        <v>0</v>
      </c>
      <c r="Q370" s="12">
        <f t="shared" si="295"/>
        <v>0</v>
      </c>
      <c r="R370" s="2"/>
    </row>
    <row r="371" spans="1:18" s="14" customFormat="1" ht="24" x14ac:dyDescent="0.3">
      <c r="A371" s="11"/>
      <c r="B371" s="46"/>
      <c r="C371" s="29" t="s">
        <v>79</v>
      </c>
      <c r="D371" s="40"/>
      <c r="E371" s="11" t="s">
        <v>29</v>
      </c>
      <c r="F371" s="11" t="s">
        <v>28</v>
      </c>
      <c r="G371" s="11">
        <v>98</v>
      </c>
      <c r="H371" s="11">
        <v>111</v>
      </c>
      <c r="I371" s="19"/>
      <c r="J371" s="11"/>
      <c r="K371" s="11"/>
      <c r="L371" s="11" t="s">
        <v>102</v>
      </c>
      <c r="M371" s="12">
        <v>669.93</v>
      </c>
      <c r="N371" s="12">
        <v>712.81</v>
      </c>
      <c r="O371" s="21">
        <v>0</v>
      </c>
      <c r="P371" s="12">
        <f t="shared" ref="P371:Q371" si="296">O371</f>
        <v>0</v>
      </c>
      <c r="Q371" s="12">
        <f t="shared" si="296"/>
        <v>0</v>
      </c>
      <c r="R371" s="2"/>
    </row>
    <row r="372" spans="1:18" s="14" customFormat="1" ht="24" x14ac:dyDescent="0.3">
      <c r="A372" s="11"/>
      <c r="B372" s="46"/>
      <c r="C372" s="11" t="s">
        <v>27</v>
      </c>
      <c r="D372" s="40"/>
      <c r="E372" s="11" t="s">
        <v>29</v>
      </c>
      <c r="F372" s="11" t="s">
        <v>28</v>
      </c>
      <c r="G372" s="11">
        <v>0</v>
      </c>
      <c r="H372" s="11">
        <v>0</v>
      </c>
      <c r="I372" s="19"/>
      <c r="J372" s="11"/>
      <c r="K372" s="11"/>
      <c r="L372" s="11" t="s">
        <v>100</v>
      </c>
      <c r="M372" s="12"/>
      <c r="N372" s="12"/>
      <c r="O372" s="21">
        <v>0</v>
      </c>
      <c r="P372" s="12">
        <f t="shared" ref="P372:Q372" si="297">O372</f>
        <v>0</v>
      </c>
      <c r="Q372" s="12">
        <f t="shared" si="297"/>
        <v>0</v>
      </c>
      <c r="R372" s="2"/>
    </row>
    <row r="373" spans="1:18" s="14" customFormat="1" ht="45.6" customHeight="1" x14ac:dyDescent="0.3">
      <c r="A373" s="11"/>
      <c r="B373" s="46"/>
      <c r="C373" s="29" t="s">
        <v>77</v>
      </c>
      <c r="D373" s="40"/>
      <c r="E373" s="11" t="s">
        <v>29</v>
      </c>
      <c r="F373" s="11" t="s">
        <v>28</v>
      </c>
      <c r="G373" s="11"/>
      <c r="H373" s="11"/>
      <c r="I373" s="19">
        <v>555</v>
      </c>
      <c r="J373" s="11">
        <f t="shared" ref="J373:J375" si="298">I373</f>
        <v>555</v>
      </c>
      <c r="K373" s="11">
        <f t="shared" ref="K373:K375" si="299">J373</f>
        <v>555</v>
      </c>
      <c r="L373" s="11" t="s">
        <v>124</v>
      </c>
      <c r="M373" s="12">
        <v>0</v>
      </c>
      <c r="N373" s="12">
        <v>20.7</v>
      </c>
      <c r="O373" s="21">
        <v>61.1</v>
      </c>
      <c r="P373" s="12">
        <f t="shared" ref="P373:P375" si="300">O373</f>
        <v>61.1</v>
      </c>
      <c r="Q373" s="12">
        <f t="shared" ref="Q373:Q375" si="301">P373</f>
        <v>61.1</v>
      </c>
      <c r="R373" s="2"/>
    </row>
    <row r="374" spans="1:18" s="14" customFormat="1" ht="45.6" customHeight="1" x14ac:dyDescent="0.3">
      <c r="A374" s="11"/>
      <c r="B374" s="46"/>
      <c r="C374" s="29" t="s">
        <v>78</v>
      </c>
      <c r="D374" s="40"/>
      <c r="E374" s="11" t="s">
        <v>29</v>
      </c>
      <c r="F374" s="11" t="s">
        <v>28</v>
      </c>
      <c r="G374" s="11"/>
      <c r="H374" s="11"/>
      <c r="I374" s="19">
        <v>564</v>
      </c>
      <c r="J374" s="11">
        <f t="shared" si="298"/>
        <v>564</v>
      </c>
      <c r="K374" s="11">
        <f t="shared" si="299"/>
        <v>564</v>
      </c>
      <c r="L374" s="11" t="s">
        <v>124</v>
      </c>
      <c r="M374" s="12">
        <v>0</v>
      </c>
      <c r="N374" s="12">
        <v>22.7</v>
      </c>
      <c r="O374" s="21">
        <v>67</v>
      </c>
      <c r="P374" s="12">
        <f t="shared" si="300"/>
        <v>67</v>
      </c>
      <c r="Q374" s="12">
        <f t="shared" si="301"/>
        <v>67</v>
      </c>
      <c r="R374" s="2"/>
    </row>
    <row r="375" spans="1:18" s="14" customFormat="1" ht="45.6" customHeight="1" x14ac:dyDescent="0.3">
      <c r="A375" s="11"/>
      <c r="B375" s="46"/>
      <c r="C375" s="29" t="s">
        <v>79</v>
      </c>
      <c r="D375" s="40"/>
      <c r="E375" s="11" t="s">
        <v>29</v>
      </c>
      <c r="F375" s="11" t="s">
        <v>28</v>
      </c>
      <c r="G375" s="11"/>
      <c r="H375" s="11"/>
      <c r="I375" s="19">
        <v>114</v>
      </c>
      <c r="J375" s="11">
        <f t="shared" si="298"/>
        <v>114</v>
      </c>
      <c r="K375" s="11">
        <f t="shared" si="299"/>
        <v>114</v>
      </c>
      <c r="L375" s="11" t="s">
        <v>124</v>
      </c>
      <c r="M375" s="12">
        <v>0</v>
      </c>
      <c r="N375" s="12">
        <v>4.6000000000000014</v>
      </c>
      <c r="O375" s="21">
        <v>13.5</v>
      </c>
      <c r="P375" s="12">
        <f t="shared" si="300"/>
        <v>13.5</v>
      </c>
      <c r="Q375" s="12">
        <f t="shared" si="301"/>
        <v>13.5</v>
      </c>
      <c r="R375" s="2"/>
    </row>
    <row r="376" spans="1:18" s="14" customFormat="1" ht="24" x14ac:dyDescent="0.3">
      <c r="A376" s="11"/>
      <c r="B376" s="46"/>
      <c r="C376" s="11" t="s">
        <v>30</v>
      </c>
      <c r="D376" s="41"/>
      <c r="E376" s="11" t="s">
        <v>29</v>
      </c>
      <c r="F376" s="11" t="s">
        <v>28</v>
      </c>
      <c r="G376" s="11">
        <v>0</v>
      </c>
      <c r="H376" s="11">
        <v>0</v>
      </c>
      <c r="I376" s="19"/>
      <c r="J376" s="11"/>
      <c r="K376" s="11"/>
      <c r="L376" s="11" t="s">
        <v>100</v>
      </c>
      <c r="M376" s="12"/>
      <c r="N376" s="12"/>
      <c r="O376" s="21">
        <v>0</v>
      </c>
      <c r="P376" s="12">
        <f t="shared" ref="P376:Q376" si="302">O376</f>
        <v>0</v>
      </c>
      <c r="Q376" s="12">
        <f t="shared" si="302"/>
        <v>0</v>
      </c>
      <c r="R376" s="2"/>
    </row>
    <row r="377" spans="1:18" s="14" customFormat="1" x14ac:dyDescent="0.3">
      <c r="A377" s="11"/>
      <c r="B377" s="46"/>
      <c r="C377" s="29" t="s">
        <v>80</v>
      </c>
      <c r="D377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77" s="11" t="s">
        <v>29</v>
      </c>
      <c r="F377" s="11" t="s">
        <v>28</v>
      </c>
      <c r="G377" s="11"/>
      <c r="H377" s="11"/>
      <c r="I377" s="19"/>
      <c r="J377" s="11"/>
      <c r="K377" s="11"/>
      <c r="L377" s="11" t="s">
        <v>94</v>
      </c>
      <c r="M377" s="12"/>
      <c r="N377" s="12"/>
      <c r="O377" s="21">
        <v>0</v>
      </c>
      <c r="P377" s="12">
        <f t="shared" ref="P377:Q377" si="303">O377</f>
        <v>0</v>
      </c>
      <c r="Q377" s="12">
        <f t="shared" si="303"/>
        <v>0</v>
      </c>
      <c r="R377" s="2"/>
    </row>
    <row r="378" spans="1:18" s="14" customFormat="1" ht="24" x14ac:dyDescent="0.25">
      <c r="A378" s="11"/>
      <c r="B378" s="46"/>
      <c r="C378" s="29" t="s">
        <v>81</v>
      </c>
      <c r="D378" s="40"/>
      <c r="E378" s="11" t="s">
        <v>29</v>
      </c>
      <c r="F378" s="11" t="s">
        <v>28</v>
      </c>
      <c r="G378" s="11"/>
      <c r="H378" s="11"/>
      <c r="I378" s="19"/>
      <c r="J378" s="11"/>
      <c r="K378" s="11"/>
      <c r="L378" s="47" t="s">
        <v>131</v>
      </c>
      <c r="M378" s="12"/>
      <c r="N378" s="12">
        <v>1030.95</v>
      </c>
      <c r="O378" s="21">
        <v>0</v>
      </c>
      <c r="P378" s="12">
        <f t="shared" ref="P378:Q378" si="304">O378</f>
        <v>0</v>
      </c>
      <c r="Q378" s="12">
        <f t="shared" si="304"/>
        <v>0</v>
      </c>
      <c r="R378" s="2"/>
    </row>
    <row r="379" spans="1:18" s="14" customFormat="1" ht="24" x14ac:dyDescent="0.3">
      <c r="A379" s="11"/>
      <c r="B379" s="46"/>
      <c r="C379" s="29" t="s">
        <v>77</v>
      </c>
      <c r="D379" s="40"/>
      <c r="E379" s="11" t="s">
        <v>29</v>
      </c>
      <c r="F379" s="11" t="s">
        <v>28</v>
      </c>
      <c r="G379" s="11">
        <v>737</v>
      </c>
      <c r="H379" s="11">
        <v>732</v>
      </c>
      <c r="I379" s="19"/>
      <c r="J379" s="11"/>
      <c r="K379" s="11"/>
      <c r="L379" s="11" t="s">
        <v>94</v>
      </c>
      <c r="M379" s="12">
        <v>37851.56</v>
      </c>
      <c r="N379" s="12">
        <v>41861.160000000003</v>
      </c>
      <c r="O379" s="21">
        <v>0</v>
      </c>
      <c r="P379" s="12">
        <f t="shared" ref="P379:Q379" si="305">O379</f>
        <v>0</v>
      </c>
      <c r="Q379" s="12">
        <f t="shared" si="305"/>
        <v>0</v>
      </c>
      <c r="R379" s="2"/>
    </row>
    <row r="380" spans="1:18" s="14" customFormat="1" ht="24" x14ac:dyDescent="0.3">
      <c r="A380" s="11"/>
      <c r="B380" s="46"/>
      <c r="C380" s="29" t="s">
        <v>78</v>
      </c>
      <c r="D380" s="40"/>
      <c r="E380" s="11" t="s">
        <v>29</v>
      </c>
      <c r="F380" s="11" t="s">
        <v>28</v>
      </c>
      <c r="G380" s="11">
        <v>749</v>
      </c>
      <c r="H380" s="11">
        <v>742</v>
      </c>
      <c r="I380" s="19"/>
      <c r="J380" s="11"/>
      <c r="K380" s="11"/>
      <c r="L380" s="11" t="s">
        <v>94</v>
      </c>
      <c r="M380" s="12">
        <v>38650.47</v>
      </c>
      <c r="N380" s="12">
        <v>42433.04</v>
      </c>
      <c r="O380" s="21">
        <v>0</v>
      </c>
      <c r="P380" s="12">
        <f t="shared" ref="P380:Q380" si="306">O380</f>
        <v>0</v>
      </c>
      <c r="Q380" s="12">
        <f t="shared" si="306"/>
        <v>0</v>
      </c>
      <c r="R380" s="2"/>
    </row>
    <row r="381" spans="1:18" s="14" customFormat="1" ht="24" x14ac:dyDescent="0.3">
      <c r="A381" s="11"/>
      <c r="B381" s="46"/>
      <c r="C381" s="29" t="s">
        <v>79</v>
      </c>
      <c r="D381" s="40"/>
      <c r="E381" s="11" t="s">
        <v>29</v>
      </c>
      <c r="F381" s="11" t="s">
        <v>28</v>
      </c>
      <c r="G381" s="11">
        <v>98</v>
      </c>
      <c r="H381" s="11">
        <v>111</v>
      </c>
      <c r="I381" s="19"/>
      <c r="J381" s="11"/>
      <c r="K381" s="11"/>
      <c r="L381" s="11" t="s">
        <v>94</v>
      </c>
      <c r="M381" s="12">
        <v>5781.94</v>
      </c>
      <c r="N381" s="12">
        <v>6347.8</v>
      </c>
      <c r="O381" s="21">
        <v>0</v>
      </c>
      <c r="P381" s="12">
        <f t="shared" ref="P381:Q381" si="307">O381</f>
        <v>0</v>
      </c>
      <c r="Q381" s="12">
        <f t="shared" si="307"/>
        <v>0</v>
      </c>
      <c r="R381" s="2"/>
    </row>
    <row r="382" spans="1:18" s="14" customFormat="1" ht="24" x14ac:dyDescent="0.3">
      <c r="A382" s="11"/>
      <c r="B382" s="46"/>
      <c r="C382" s="11" t="s">
        <v>27</v>
      </c>
      <c r="D382" s="41"/>
      <c r="E382" s="11" t="s">
        <v>29</v>
      </c>
      <c r="F382" s="11" t="s">
        <v>28</v>
      </c>
      <c r="G382" s="11">
        <v>0</v>
      </c>
      <c r="H382" s="11">
        <v>0</v>
      </c>
      <c r="I382" s="19"/>
      <c r="J382" s="11"/>
      <c r="K382" s="11"/>
      <c r="L382" s="11" t="s">
        <v>92</v>
      </c>
      <c r="M382" s="12"/>
      <c r="N382" s="12"/>
      <c r="O382" s="21">
        <v>0</v>
      </c>
      <c r="P382" s="12">
        <f t="shared" ref="P382:Q382" si="308">O382</f>
        <v>0</v>
      </c>
      <c r="Q382" s="12">
        <f t="shared" si="308"/>
        <v>0</v>
      </c>
      <c r="R382" s="2"/>
    </row>
    <row r="383" spans="1:18" s="14" customFormat="1" ht="24" customHeight="1" x14ac:dyDescent="0.3">
      <c r="A383" s="11"/>
      <c r="B383" s="45" t="s">
        <v>73</v>
      </c>
      <c r="C383" s="29" t="s">
        <v>77</v>
      </c>
      <c r="D383" s="39" t="s">
        <v>115</v>
      </c>
      <c r="E383" s="11" t="s">
        <v>29</v>
      </c>
      <c r="F383" s="11" t="s">
        <v>28</v>
      </c>
      <c r="G383" s="11"/>
      <c r="H383" s="11"/>
      <c r="I383" s="19">
        <v>756</v>
      </c>
      <c r="J383" s="11">
        <f t="shared" ref="J383:K404" si="309">I383</f>
        <v>756</v>
      </c>
      <c r="K383" s="11">
        <f t="shared" si="309"/>
        <v>756</v>
      </c>
      <c r="L383" s="11" t="s">
        <v>106</v>
      </c>
      <c r="M383" s="21">
        <v>0</v>
      </c>
      <c r="N383" s="21">
        <v>0</v>
      </c>
      <c r="O383" s="21">
        <v>6243.5</v>
      </c>
      <c r="P383" s="12">
        <f t="shared" ref="P383:Q383" si="310">O383</f>
        <v>6243.5</v>
      </c>
      <c r="Q383" s="12">
        <f t="shared" si="310"/>
        <v>6243.5</v>
      </c>
      <c r="R383" s="2"/>
    </row>
    <row r="384" spans="1:18" s="14" customFormat="1" ht="24" x14ac:dyDescent="0.3">
      <c r="A384" s="11"/>
      <c r="B384" s="46"/>
      <c r="C384" s="29" t="s">
        <v>78</v>
      </c>
      <c r="D384" s="40"/>
      <c r="E384" s="11" t="s">
        <v>29</v>
      </c>
      <c r="F384" s="11" t="s">
        <v>28</v>
      </c>
      <c r="G384" s="11"/>
      <c r="H384" s="11"/>
      <c r="I384" s="19">
        <v>772</v>
      </c>
      <c r="J384" s="11">
        <f t="shared" si="309"/>
        <v>772</v>
      </c>
      <c r="K384" s="11">
        <f t="shared" si="309"/>
        <v>772</v>
      </c>
      <c r="L384" s="11" t="s">
        <v>106</v>
      </c>
      <c r="M384" s="21">
        <v>0</v>
      </c>
      <c r="N384" s="21">
        <v>0</v>
      </c>
      <c r="O384" s="21">
        <v>6375.6</v>
      </c>
      <c r="P384" s="12">
        <f t="shared" ref="P384:Q384" si="311">O384</f>
        <v>6375.6</v>
      </c>
      <c r="Q384" s="12">
        <f t="shared" si="311"/>
        <v>6375.6</v>
      </c>
      <c r="R384" s="2"/>
    </row>
    <row r="385" spans="1:18" s="14" customFormat="1" ht="24" x14ac:dyDescent="0.3">
      <c r="A385" s="11"/>
      <c r="B385" s="46"/>
      <c r="C385" s="29" t="s">
        <v>79</v>
      </c>
      <c r="D385" s="40"/>
      <c r="E385" s="11" t="s">
        <v>29</v>
      </c>
      <c r="F385" s="11" t="s">
        <v>28</v>
      </c>
      <c r="G385" s="11"/>
      <c r="H385" s="11"/>
      <c r="I385" s="19">
        <v>107</v>
      </c>
      <c r="J385" s="11">
        <f t="shared" si="309"/>
        <v>107</v>
      </c>
      <c r="K385" s="11">
        <f t="shared" si="309"/>
        <v>107</v>
      </c>
      <c r="L385" s="11" t="s">
        <v>106</v>
      </c>
      <c r="M385" s="21">
        <v>0</v>
      </c>
      <c r="N385" s="21">
        <v>0</v>
      </c>
      <c r="O385" s="21">
        <v>883.7</v>
      </c>
      <c r="P385" s="12">
        <f t="shared" ref="P385:Q385" si="312">O385</f>
        <v>883.7</v>
      </c>
      <c r="Q385" s="12">
        <f t="shared" si="312"/>
        <v>883.7</v>
      </c>
      <c r="R385" s="2"/>
    </row>
    <row r="386" spans="1:18" s="14" customFormat="1" ht="24" x14ac:dyDescent="0.3">
      <c r="A386" s="11"/>
      <c r="B386" s="46"/>
      <c r="C386" s="11" t="s">
        <v>27</v>
      </c>
      <c r="D386" s="40"/>
      <c r="E386" s="11" t="s">
        <v>29</v>
      </c>
      <c r="F386" s="11" t="s">
        <v>28</v>
      </c>
      <c r="G386" s="11"/>
      <c r="H386" s="11"/>
      <c r="I386" s="19">
        <v>0</v>
      </c>
      <c r="J386" s="11">
        <f t="shared" si="309"/>
        <v>0</v>
      </c>
      <c r="K386" s="11">
        <f t="shared" si="309"/>
        <v>0</v>
      </c>
      <c r="L386" s="11" t="s">
        <v>104</v>
      </c>
      <c r="M386" s="21">
        <v>0</v>
      </c>
      <c r="N386" s="21">
        <v>0</v>
      </c>
      <c r="O386" s="21"/>
      <c r="P386" s="12">
        <f t="shared" ref="P386:Q386" si="313">O386</f>
        <v>0</v>
      </c>
      <c r="Q386" s="12">
        <f t="shared" si="313"/>
        <v>0</v>
      </c>
      <c r="R386" s="2"/>
    </row>
    <row r="387" spans="1:18" s="14" customFormat="1" ht="24" x14ac:dyDescent="0.3">
      <c r="A387" s="11"/>
      <c r="B387" s="46"/>
      <c r="C387" s="11" t="s">
        <v>30</v>
      </c>
      <c r="D387" s="41"/>
      <c r="E387" s="11" t="s">
        <v>29</v>
      </c>
      <c r="F387" s="11" t="s">
        <v>28</v>
      </c>
      <c r="G387" s="11"/>
      <c r="H387" s="11"/>
      <c r="I387" s="19">
        <v>0</v>
      </c>
      <c r="J387" s="11">
        <f t="shared" si="309"/>
        <v>0</v>
      </c>
      <c r="K387" s="11">
        <f t="shared" si="309"/>
        <v>0</v>
      </c>
      <c r="L387" s="11" t="s">
        <v>104</v>
      </c>
      <c r="M387" s="21">
        <v>0</v>
      </c>
      <c r="N387" s="21">
        <v>0</v>
      </c>
      <c r="O387" s="21"/>
      <c r="P387" s="12">
        <f t="shared" ref="P387:Q387" si="314">O387</f>
        <v>0</v>
      </c>
      <c r="Q387" s="12">
        <f t="shared" si="314"/>
        <v>0</v>
      </c>
      <c r="R387" s="2"/>
    </row>
    <row r="388" spans="1:18" s="14" customFormat="1" ht="12" customHeight="1" x14ac:dyDescent="0.3">
      <c r="A388" s="11"/>
      <c r="B388" s="46"/>
      <c r="C388" s="29" t="s">
        <v>80</v>
      </c>
      <c r="D388" s="39" t="s">
        <v>116</v>
      </c>
      <c r="E388" s="11" t="s">
        <v>29</v>
      </c>
      <c r="F388" s="11" t="s">
        <v>28</v>
      </c>
      <c r="G388" s="11"/>
      <c r="H388" s="11"/>
      <c r="I388" s="19"/>
      <c r="J388" s="11">
        <f t="shared" si="309"/>
        <v>0</v>
      </c>
      <c r="K388" s="11">
        <f t="shared" si="309"/>
        <v>0</v>
      </c>
      <c r="L388" s="11" t="s">
        <v>112</v>
      </c>
      <c r="M388" s="21">
        <v>0</v>
      </c>
      <c r="N388" s="21">
        <v>0</v>
      </c>
      <c r="O388" s="21"/>
      <c r="P388" s="12">
        <f t="shared" ref="P388:Q388" si="315">O388</f>
        <v>0</v>
      </c>
      <c r="Q388" s="12">
        <f t="shared" si="315"/>
        <v>0</v>
      </c>
      <c r="R388" s="2"/>
    </row>
    <row r="389" spans="1:18" s="14" customFormat="1" ht="24" x14ac:dyDescent="0.3">
      <c r="A389" s="11"/>
      <c r="B389" s="46"/>
      <c r="C389" s="29" t="s">
        <v>81</v>
      </c>
      <c r="D389" s="40"/>
      <c r="E389" s="11" t="s">
        <v>29</v>
      </c>
      <c r="F389" s="11" t="s">
        <v>28</v>
      </c>
      <c r="G389" s="11"/>
      <c r="H389" s="11"/>
      <c r="I389" s="19"/>
      <c r="J389" s="11">
        <f t="shared" si="309"/>
        <v>0</v>
      </c>
      <c r="K389" s="11">
        <f t="shared" si="309"/>
        <v>0</v>
      </c>
      <c r="L389" s="11" t="s">
        <v>112</v>
      </c>
      <c r="M389" s="21">
        <v>0</v>
      </c>
      <c r="N389" s="21">
        <v>0</v>
      </c>
      <c r="O389" s="21"/>
      <c r="P389" s="12">
        <f t="shared" ref="P389:Q389" si="316">O389</f>
        <v>0</v>
      </c>
      <c r="Q389" s="12">
        <f t="shared" si="316"/>
        <v>0</v>
      </c>
      <c r="R389" s="2"/>
    </row>
    <row r="390" spans="1:18" s="14" customFormat="1" ht="24" x14ac:dyDescent="0.3">
      <c r="A390" s="11"/>
      <c r="B390" s="46"/>
      <c r="C390" s="29" t="s">
        <v>77</v>
      </c>
      <c r="D390" s="40"/>
      <c r="E390" s="11" t="s">
        <v>29</v>
      </c>
      <c r="F390" s="11" t="s">
        <v>28</v>
      </c>
      <c r="G390" s="11"/>
      <c r="H390" s="11"/>
      <c r="I390" s="19">
        <f>I383</f>
        <v>756</v>
      </c>
      <c r="J390" s="11">
        <f t="shared" si="309"/>
        <v>756</v>
      </c>
      <c r="K390" s="11">
        <f t="shared" si="309"/>
        <v>756</v>
      </c>
      <c r="L390" s="11" t="s">
        <v>112</v>
      </c>
      <c r="M390" s="21">
        <v>0</v>
      </c>
      <c r="N390" s="21">
        <v>0</v>
      </c>
      <c r="O390" s="21">
        <v>44769.4</v>
      </c>
      <c r="P390" s="12">
        <f t="shared" ref="P390:Q390" si="317">O390</f>
        <v>44769.4</v>
      </c>
      <c r="Q390" s="12">
        <f t="shared" si="317"/>
        <v>44769.4</v>
      </c>
      <c r="R390" s="2"/>
    </row>
    <row r="391" spans="1:18" s="14" customFormat="1" ht="24" x14ac:dyDescent="0.3">
      <c r="A391" s="11"/>
      <c r="B391" s="46"/>
      <c r="C391" s="29" t="s">
        <v>78</v>
      </c>
      <c r="D391" s="40"/>
      <c r="E391" s="11" t="s">
        <v>29</v>
      </c>
      <c r="F391" s="11" t="s">
        <v>28</v>
      </c>
      <c r="G391" s="11"/>
      <c r="H391" s="11"/>
      <c r="I391" s="19">
        <f>I384</f>
        <v>772</v>
      </c>
      <c r="J391" s="11">
        <f t="shared" ref="J391:J393" si="318">I391</f>
        <v>772</v>
      </c>
      <c r="K391" s="11">
        <f t="shared" ref="K391:K393" si="319">J391</f>
        <v>772</v>
      </c>
      <c r="L391" s="11" t="s">
        <v>112</v>
      </c>
      <c r="M391" s="21">
        <v>0</v>
      </c>
      <c r="N391" s="21">
        <v>0</v>
      </c>
      <c r="O391" s="21">
        <v>45381</v>
      </c>
      <c r="P391" s="12">
        <f t="shared" ref="P391:Q392" si="320">O391</f>
        <v>45381</v>
      </c>
      <c r="Q391" s="12">
        <f t="shared" si="320"/>
        <v>45381</v>
      </c>
      <c r="R391" s="2"/>
    </row>
    <row r="392" spans="1:18" s="14" customFormat="1" ht="24" x14ac:dyDescent="0.3">
      <c r="A392" s="11"/>
      <c r="B392" s="46"/>
      <c r="C392" s="29" t="s">
        <v>79</v>
      </c>
      <c r="D392" s="40"/>
      <c r="E392" s="11" t="s">
        <v>29</v>
      </c>
      <c r="F392" s="11" t="s">
        <v>28</v>
      </c>
      <c r="G392" s="11"/>
      <c r="H392" s="11"/>
      <c r="I392" s="19">
        <f>I385</f>
        <v>107</v>
      </c>
      <c r="J392" s="11">
        <f t="shared" si="318"/>
        <v>107</v>
      </c>
      <c r="K392" s="11">
        <f t="shared" si="319"/>
        <v>107</v>
      </c>
      <c r="L392" s="11" t="s">
        <v>112</v>
      </c>
      <c r="M392" s="21">
        <v>0</v>
      </c>
      <c r="N392" s="21">
        <v>0</v>
      </c>
      <c r="O392" s="21">
        <v>6788.8</v>
      </c>
      <c r="P392" s="12">
        <f t="shared" si="320"/>
        <v>6788.8</v>
      </c>
      <c r="Q392" s="12">
        <f t="shared" si="320"/>
        <v>6788.8</v>
      </c>
      <c r="R392" s="2"/>
    </row>
    <row r="393" spans="1:18" s="14" customFormat="1" ht="24" x14ac:dyDescent="0.3">
      <c r="A393" s="11"/>
      <c r="B393" s="46"/>
      <c r="C393" s="11" t="s">
        <v>27</v>
      </c>
      <c r="D393" s="41"/>
      <c r="E393" s="11" t="s">
        <v>29</v>
      </c>
      <c r="F393" s="11" t="s">
        <v>28</v>
      </c>
      <c r="G393" s="11"/>
      <c r="H393" s="11"/>
      <c r="I393" s="19">
        <f>I386</f>
        <v>0</v>
      </c>
      <c r="J393" s="11">
        <f t="shared" si="318"/>
        <v>0</v>
      </c>
      <c r="K393" s="11">
        <f t="shared" si="319"/>
        <v>0</v>
      </c>
      <c r="L393" s="11" t="s">
        <v>110</v>
      </c>
      <c r="M393" s="21">
        <v>0</v>
      </c>
      <c r="N393" s="21">
        <v>0</v>
      </c>
      <c r="O393" s="21"/>
      <c r="P393" s="12">
        <f t="shared" ref="P393:Q393" si="321">O393</f>
        <v>0</v>
      </c>
      <c r="Q393" s="12">
        <f t="shared" si="321"/>
        <v>0</v>
      </c>
      <c r="R393" s="2"/>
    </row>
    <row r="394" spans="1:18" s="14" customFormat="1" ht="24" x14ac:dyDescent="0.3">
      <c r="A394" s="11"/>
      <c r="B394" s="45" t="s">
        <v>74</v>
      </c>
      <c r="C394" s="29" t="s">
        <v>77</v>
      </c>
      <c r="D394" s="39" t="s">
        <v>91</v>
      </c>
      <c r="E394" s="11" t="s">
        <v>29</v>
      </c>
      <c r="F394" s="11" t="s">
        <v>28</v>
      </c>
      <c r="G394" s="11">
        <v>104</v>
      </c>
      <c r="H394" s="19">
        <v>0</v>
      </c>
      <c r="I394" s="19">
        <v>0</v>
      </c>
      <c r="J394" s="11">
        <f t="shared" si="309"/>
        <v>0</v>
      </c>
      <c r="K394" s="11">
        <f t="shared" si="309"/>
        <v>0</v>
      </c>
      <c r="L394" s="11" t="s">
        <v>101</v>
      </c>
      <c r="M394" s="12">
        <v>2184.0100000000002</v>
      </c>
      <c r="N394" s="12">
        <v>0</v>
      </c>
      <c r="O394" s="21">
        <v>0</v>
      </c>
      <c r="P394" s="12">
        <f t="shared" ref="P394:Q394" si="322">O394</f>
        <v>0</v>
      </c>
      <c r="Q394" s="12">
        <f t="shared" si="322"/>
        <v>0</v>
      </c>
      <c r="R394" s="2"/>
    </row>
    <row r="395" spans="1:18" s="14" customFormat="1" ht="24" x14ac:dyDescent="0.3">
      <c r="A395" s="11"/>
      <c r="B395" s="46"/>
      <c r="C395" s="29" t="s">
        <v>78</v>
      </c>
      <c r="D395" s="40"/>
      <c r="E395" s="11" t="s">
        <v>29</v>
      </c>
      <c r="F395" s="11" t="s">
        <v>28</v>
      </c>
      <c r="G395" s="11">
        <v>80</v>
      </c>
      <c r="H395" s="19">
        <v>0</v>
      </c>
      <c r="I395" s="19">
        <v>0</v>
      </c>
      <c r="J395" s="11">
        <f t="shared" si="309"/>
        <v>0</v>
      </c>
      <c r="K395" s="11">
        <f t="shared" si="309"/>
        <v>0</v>
      </c>
      <c r="L395" s="11" t="s">
        <v>101</v>
      </c>
      <c r="M395" s="12">
        <v>1680.01</v>
      </c>
      <c r="N395" s="12">
        <v>0</v>
      </c>
      <c r="O395" s="21">
        <v>0</v>
      </c>
      <c r="P395" s="12">
        <f t="shared" ref="P395:Q395" si="323">O395</f>
        <v>0</v>
      </c>
      <c r="Q395" s="12">
        <f t="shared" si="323"/>
        <v>0</v>
      </c>
      <c r="R395" s="2"/>
    </row>
    <row r="396" spans="1:18" s="14" customFormat="1" ht="24" x14ac:dyDescent="0.3">
      <c r="A396" s="11"/>
      <c r="B396" s="46"/>
      <c r="C396" s="29" t="s">
        <v>79</v>
      </c>
      <c r="D396" s="40"/>
      <c r="E396" s="11" t="s">
        <v>29</v>
      </c>
      <c r="F396" s="11" t="s">
        <v>28</v>
      </c>
      <c r="G396" s="11">
        <v>20</v>
      </c>
      <c r="H396" s="19">
        <v>0</v>
      </c>
      <c r="I396" s="19">
        <v>0</v>
      </c>
      <c r="J396" s="11">
        <f t="shared" si="309"/>
        <v>0</v>
      </c>
      <c r="K396" s="11">
        <f t="shared" si="309"/>
        <v>0</v>
      </c>
      <c r="L396" s="11" t="s">
        <v>101</v>
      </c>
      <c r="M396" s="12">
        <v>420</v>
      </c>
      <c r="N396" s="12">
        <v>0</v>
      </c>
      <c r="O396" s="21">
        <v>0</v>
      </c>
      <c r="P396" s="12">
        <f t="shared" ref="P396:Q396" si="324">O396</f>
        <v>0</v>
      </c>
      <c r="Q396" s="12">
        <f t="shared" si="324"/>
        <v>0</v>
      </c>
      <c r="R396" s="2"/>
    </row>
    <row r="397" spans="1:18" s="14" customFormat="1" ht="24" x14ac:dyDescent="0.3">
      <c r="A397" s="11"/>
      <c r="B397" s="46"/>
      <c r="C397" s="11" t="s">
        <v>27</v>
      </c>
      <c r="D397" s="40"/>
      <c r="E397" s="11" t="s">
        <v>29</v>
      </c>
      <c r="F397" s="11" t="s">
        <v>28</v>
      </c>
      <c r="G397" s="11">
        <v>0</v>
      </c>
      <c r="H397" s="19">
        <v>0</v>
      </c>
      <c r="I397" s="19">
        <v>0</v>
      </c>
      <c r="J397" s="11">
        <f t="shared" si="309"/>
        <v>0</v>
      </c>
      <c r="K397" s="11">
        <f t="shared" si="309"/>
        <v>0</v>
      </c>
      <c r="L397" s="11" t="s">
        <v>99</v>
      </c>
      <c r="M397" s="12">
        <v>0</v>
      </c>
      <c r="N397" s="12">
        <v>0</v>
      </c>
      <c r="O397" s="21">
        <v>0</v>
      </c>
      <c r="P397" s="12">
        <f t="shared" ref="P397:Q397" si="325">O397</f>
        <v>0</v>
      </c>
      <c r="Q397" s="12">
        <f t="shared" si="325"/>
        <v>0</v>
      </c>
      <c r="R397" s="2"/>
    </row>
    <row r="398" spans="1:18" s="14" customFormat="1" ht="24" x14ac:dyDescent="0.3">
      <c r="A398" s="11"/>
      <c r="B398" s="46"/>
      <c r="C398" s="11" t="s">
        <v>30</v>
      </c>
      <c r="D398" s="41"/>
      <c r="E398" s="11" t="s">
        <v>29</v>
      </c>
      <c r="F398" s="11" t="s">
        <v>28</v>
      </c>
      <c r="G398" s="11">
        <v>0</v>
      </c>
      <c r="H398" s="19">
        <v>0</v>
      </c>
      <c r="I398" s="19">
        <v>0</v>
      </c>
      <c r="J398" s="11">
        <f t="shared" si="309"/>
        <v>0</v>
      </c>
      <c r="K398" s="11">
        <f t="shared" si="309"/>
        <v>0</v>
      </c>
      <c r="L398" s="11" t="s">
        <v>99</v>
      </c>
      <c r="M398" s="12"/>
      <c r="N398" s="12">
        <v>0</v>
      </c>
      <c r="O398" s="21"/>
      <c r="P398" s="12">
        <f t="shared" ref="P398:Q398" si="326">O398</f>
        <v>0</v>
      </c>
      <c r="Q398" s="12">
        <f t="shared" si="326"/>
        <v>0</v>
      </c>
      <c r="R398" s="2"/>
    </row>
    <row r="399" spans="1:18" s="14" customFormat="1" x14ac:dyDescent="0.3">
      <c r="A399" s="11"/>
      <c r="B399" s="46"/>
      <c r="C399" s="29" t="s">
        <v>80</v>
      </c>
      <c r="D399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399" s="11" t="s">
        <v>29</v>
      </c>
      <c r="F399" s="11" t="s">
        <v>28</v>
      </c>
      <c r="G399" s="11"/>
      <c r="H399" s="19">
        <v>0</v>
      </c>
      <c r="I399" s="19">
        <v>0</v>
      </c>
      <c r="J399" s="11">
        <f t="shared" si="309"/>
        <v>0</v>
      </c>
      <c r="K399" s="11">
        <f t="shared" si="309"/>
        <v>0</v>
      </c>
      <c r="L399" s="11" t="s">
        <v>96</v>
      </c>
      <c r="M399" s="12"/>
      <c r="N399" s="12">
        <v>0</v>
      </c>
      <c r="O399" s="21"/>
      <c r="P399" s="12">
        <f t="shared" ref="P399:Q399" si="327">O399</f>
        <v>0</v>
      </c>
      <c r="Q399" s="12">
        <f t="shared" si="327"/>
        <v>0</v>
      </c>
      <c r="R399" s="2"/>
    </row>
    <row r="400" spans="1:18" s="14" customFormat="1" ht="24" x14ac:dyDescent="0.3">
      <c r="A400" s="11"/>
      <c r="B400" s="46"/>
      <c r="C400" s="29" t="s">
        <v>81</v>
      </c>
      <c r="D400" s="40"/>
      <c r="E400" s="11" t="s">
        <v>29</v>
      </c>
      <c r="F400" s="11" t="s">
        <v>28</v>
      </c>
      <c r="G400" s="11"/>
      <c r="H400" s="19">
        <v>0</v>
      </c>
      <c r="I400" s="19">
        <v>0</v>
      </c>
      <c r="J400" s="11">
        <f t="shared" si="309"/>
        <v>0</v>
      </c>
      <c r="K400" s="11">
        <f t="shared" si="309"/>
        <v>0</v>
      </c>
      <c r="L400" s="11" t="s">
        <v>96</v>
      </c>
      <c r="M400" s="12"/>
      <c r="N400" s="12">
        <v>0</v>
      </c>
      <c r="O400" s="21"/>
      <c r="P400" s="12">
        <f t="shared" ref="P400:Q400" si="328">O400</f>
        <v>0</v>
      </c>
      <c r="Q400" s="12">
        <f t="shared" si="328"/>
        <v>0</v>
      </c>
      <c r="R400" s="2"/>
    </row>
    <row r="401" spans="1:18" s="14" customFormat="1" ht="24" x14ac:dyDescent="0.3">
      <c r="A401" s="11"/>
      <c r="B401" s="46"/>
      <c r="C401" s="29" t="s">
        <v>77</v>
      </c>
      <c r="D401" s="40"/>
      <c r="E401" s="11" t="s">
        <v>29</v>
      </c>
      <c r="F401" s="11" t="s">
        <v>28</v>
      </c>
      <c r="G401" s="11">
        <v>104</v>
      </c>
      <c r="H401" s="19">
        <f t="shared" ref="H401:I403" si="329">H394</f>
        <v>0</v>
      </c>
      <c r="I401" s="19">
        <f t="shared" si="329"/>
        <v>0</v>
      </c>
      <c r="J401" s="11">
        <f t="shared" si="309"/>
        <v>0</v>
      </c>
      <c r="K401" s="11">
        <f t="shared" si="309"/>
        <v>0</v>
      </c>
      <c r="L401" s="11" t="s">
        <v>96</v>
      </c>
      <c r="M401" s="12">
        <v>10205.06</v>
      </c>
      <c r="N401" s="12">
        <v>0</v>
      </c>
      <c r="O401" s="21">
        <f>N401</f>
        <v>0</v>
      </c>
      <c r="P401" s="12">
        <f t="shared" ref="P401:Q401" si="330">O401</f>
        <v>0</v>
      </c>
      <c r="Q401" s="12">
        <f t="shared" si="330"/>
        <v>0</v>
      </c>
      <c r="R401" s="2"/>
    </row>
    <row r="402" spans="1:18" s="14" customFormat="1" ht="24" x14ac:dyDescent="0.3">
      <c r="A402" s="11"/>
      <c r="B402" s="46"/>
      <c r="C402" s="29" t="s">
        <v>78</v>
      </c>
      <c r="D402" s="40"/>
      <c r="E402" s="11" t="s">
        <v>29</v>
      </c>
      <c r="F402" s="11" t="s">
        <v>28</v>
      </c>
      <c r="G402" s="11">
        <v>80</v>
      </c>
      <c r="H402" s="19">
        <f t="shared" si="329"/>
        <v>0</v>
      </c>
      <c r="I402" s="19">
        <f t="shared" si="329"/>
        <v>0</v>
      </c>
      <c r="J402" s="11">
        <f t="shared" si="309"/>
        <v>0</v>
      </c>
      <c r="K402" s="11">
        <f t="shared" si="309"/>
        <v>0</v>
      </c>
      <c r="L402" s="11" t="s">
        <v>96</v>
      </c>
      <c r="M402" s="12">
        <v>7850.05</v>
      </c>
      <c r="N402" s="12">
        <v>0</v>
      </c>
      <c r="O402" s="21">
        <f t="shared" ref="O402:O403" si="331">N402</f>
        <v>0</v>
      </c>
      <c r="P402" s="12">
        <f t="shared" ref="P402:Q402" si="332">O402</f>
        <v>0</v>
      </c>
      <c r="Q402" s="12">
        <f t="shared" si="332"/>
        <v>0</v>
      </c>
      <c r="R402" s="2"/>
    </row>
    <row r="403" spans="1:18" s="14" customFormat="1" ht="24" x14ac:dyDescent="0.3">
      <c r="A403" s="11"/>
      <c r="B403" s="46"/>
      <c r="C403" s="29" t="s">
        <v>79</v>
      </c>
      <c r="D403" s="40"/>
      <c r="E403" s="11" t="s">
        <v>29</v>
      </c>
      <c r="F403" s="11" t="s">
        <v>28</v>
      </c>
      <c r="G403" s="11">
        <v>20</v>
      </c>
      <c r="H403" s="19">
        <f t="shared" si="329"/>
        <v>0</v>
      </c>
      <c r="I403" s="19">
        <f t="shared" si="329"/>
        <v>0</v>
      </c>
      <c r="J403" s="11">
        <f t="shared" si="309"/>
        <v>0</v>
      </c>
      <c r="K403" s="11">
        <f t="shared" si="309"/>
        <v>0</v>
      </c>
      <c r="L403" s="11" t="s">
        <v>96</v>
      </c>
      <c r="M403" s="12">
        <v>1962.51</v>
      </c>
      <c r="N403" s="12">
        <v>0</v>
      </c>
      <c r="O403" s="21">
        <f t="shared" si="331"/>
        <v>0</v>
      </c>
      <c r="P403" s="12">
        <f t="shared" ref="P403:Q403" si="333">O403</f>
        <v>0</v>
      </c>
      <c r="Q403" s="12">
        <f t="shared" si="333"/>
        <v>0</v>
      </c>
      <c r="R403" s="2"/>
    </row>
    <row r="404" spans="1:18" s="14" customFormat="1" ht="24" x14ac:dyDescent="0.3">
      <c r="A404" s="11"/>
      <c r="B404" s="46"/>
      <c r="C404" s="11" t="s">
        <v>27</v>
      </c>
      <c r="D404" s="41"/>
      <c r="E404" s="11" t="s">
        <v>29</v>
      </c>
      <c r="F404" s="11" t="s">
        <v>28</v>
      </c>
      <c r="G404" s="11">
        <v>0</v>
      </c>
      <c r="H404" s="11">
        <v>0</v>
      </c>
      <c r="I404" s="19">
        <f>I397</f>
        <v>0</v>
      </c>
      <c r="J404" s="11">
        <f t="shared" si="309"/>
        <v>0</v>
      </c>
      <c r="K404" s="11">
        <f t="shared" si="309"/>
        <v>0</v>
      </c>
      <c r="L404" s="11" t="s">
        <v>95</v>
      </c>
      <c r="M404" s="12"/>
      <c r="N404" s="12"/>
      <c r="O404" s="21"/>
      <c r="P404" s="12">
        <f t="shared" ref="P404:Q404" si="334">O404</f>
        <v>0</v>
      </c>
      <c r="Q404" s="12">
        <f t="shared" si="334"/>
        <v>0</v>
      </c>
      <c r="R404" s="2"/>
    </row>
    <row r="405" spans="1:18" s="14" customFormat="1" ht="24" x14ac:dyDescent="0.3">
      <c r="A405" s="11"/>
      <c r="B405" s="45" t="s">
        <v>75</v>
      </c>
      <c r="C405" s="29" t="s">
        <v>77</v>
      </c>
      <c r="D405" s="39" t="s">
        <v>91</v>
      </c>
      <c r="E405" s="11" t="s">
        <v>29</v>
      </c>
      <c r="F405" s="11" t="s">
        <v>28</v>
      </c>
      <c r="G405" s="11">
        <v>806</v>
      </c>
      <c r="H405" s="11">
        <v>785</v>
      </c>
      <c r="I405" s="19"/>
      <c r="J405" s="11"/>
      <c r="K405" s="11"/>
      <c r="L405" s="11" t="s">
        <v>102</v>
      </c>
      <c r="M405" s="12">
        <v>6450.3869999999997</v>
      </c>
      <c r="N405" s="12">
        <f>6921.35+6000</f>
        <v>12921.35</v>
      </c>
      <c r="O405" s="21">
        <v>0</v>
      </c>
      <c r="P405" s="12">
        <f t="shared" ref="P405:Q405" si="335">O405</f>
        <v>0</v>
      </c>
      <c r="Q405" s="12">
        <f t="shared" si="335"/>
        <v>0</v>
      </c>
      <c r="R405" s="2"/>
    </row>
    <row r="406" spans="1:18" s="14" customFormat="1" ht="24" x14ac:dyDescent="0.3">
      <c r="A406" s="11"/>
      <c r="B406" s="46"/>
      <c r="C406" s="29" t="s">
        <v>78</v>
      </c>
      <c r="D406" s="40"/>
      <c r="E406" s="11" t="s">
        <v>29</v>
      </c>
      <c r="F406" s="11" t="s">
        <v>28</v>
      </c>
      <c r="G406" s="11">
        <v>656</v>
      </c>
      <c r="H406" s="11">
        <v>680</v>
      </c>
      <c r="I406" s="19"/>
      <c r="J406" s="11"/>
      <c r="K406" s="11"/>
      <c r="L406" s="11" t="s">
        <v>102</v>
      </c>
      <c r="M406" s="12">
        <v>5588.02</v>
      </c>
      <c r="N406" s="12">
        <f>5995.56+6000</f>
        <v>11995.560000000001</v>
      </c>
      <c r="O406" s="21">
        <v>0</v>
      </c>
      <c r="P406" s="12">
        <f t="shared" ref="P406:Q406" si="336">O406</f>
        <v>0</v>
      </c>
      <c r="Q406" s="12">
        <f t="shared" si="336"/>
        <v>0</v>
      </c>
      <c r="R406" s="2"/>
    </row>
    <row r="407" spans="1:18" s="14" customFormat="1" ht="24" x14ac:dyDescent="0.3">
      <c r="A407" s="11"/>
      <c r="B407" s="46"/>
      <c r="C407" s="29" t="s">
        <v>79</v>
      </c>
      <c r="D407" s="40"/>
      <c r="E407" s="11" t="s">
        <v>29</v>
      </c>
      <c r="F407" s="11" t="s">
        <v>28</v>
      </c>
      <c r="G407" s="11">
        <v>76</v>
      </c>
      <c r="H407" s="11">
        <v>100</v>
      </c>
      <c r="I407" s="19"/>
      <c r="J407" s="11"/>
      <c r="K407" s="11"/>
      <c r="L407" s="11" t="s">
        <v>102</v>
      </c>
      <c r="M407" s="12">
        <v>821.77</v>
      </c>
      <c r="N407" s="12">
        <f>652.46+667.41</f>
        <v>1319.87</v>
      </c>
      <c r="O407" s="21">
        <v>0</v>
      </c>
      <c r="P407" s="12">
        <f t="shared" ref="P407:Q407" si="337">O407</f>
        <v>0</v>
      </c>
      <c r="Q407" s="12">
        <f t="shared" si="337"/>
        <v>0</v>
      </c>
      <c r="R407" s="2"/>
    </row>
    <row r="408" spans="1:18" s="14" customFormat="1" ht="24" x14ac:dyDescent="0.3">
      <c r="A408" s="11"/>
      <c r="B408" s="46"/>
      <c r="C408" s="11" t="s">
        <v>27</v>
      </c>
      <c r="D408" s="40"/>
      <c r="E408" s="11" t="s">
        <v>29</v>
      </c>
      <c r="F408" s="11" t="s">
        <v>28</v>
      </c>
      <c r="G408" s="11">
        <v>0</v>
      </c>
      <c r="H408" s="11">
        <v>0</v>
      </c>
      <c r="I408" s="19"/>
      <c r="J408" s="11"/>
      <c r="K408" s="11"/>
      <c r="L408" s="11" t="s">
        <v>100</v>
      </c>
      <c r="M408" s="12">
        <v>0</v>
      </c>
      <c r="N408" s="12">
        <v>3612.69</v>
      </c>
      <c r="O408" s="21">
        <v>0</v>
      </c>
      <c r="P408" s="12">
        <f t="shared" ref="P408:Q408" si="338">O408</f>
        <v>0</v>
      </c>
      <c r="Q408" s="12">
        <f t="shared" si="338"/>
        <v>0</v>
      </c>
      <c r="R408" s="2"/>
    </row>
    <row r="409" spans="1:18" s="14" customFormat="1" ht="24" x14ac:dyDescent="0.3">
      <c r="A409" s="11"/>
      <c r="B409" s="46"/>
      <c r="C409" s="11" t="s">
        <v>30</v>
      </c>
      <c r="D409" s="41"/>
      <c r="E409" s="11" t="s">
        <v>29</v>
      </c>
      <c r="F409" s="11" t="s">
        <v>28</v>
      </c>
      <c r="G409" s="11">
        <v>0</v>
      </c>
      <c r="H409" s="11">
        <v>0</v>
      </c>
      <c r="I409" s="19"/>
      <c r="J409" s="11"/>
      <c r="K409" s="11"/>
      <c r="L409" s="11" t="s">
        <v>100</v>
      </c>
      <c r="M409" s="12">
        <v>0</v>
      </c>
      <c r="N409" s="12">
        <v>0</v>
      </c>
      <c r="O409" s="21">
        <v>0</v>
      </c>
      <c r="P409" s="12">
        <f t="shared" ref="P409:Q409" si="339">O409</f>
        <v>0</v>
      </c>
      <c r="Q409" s="12">
        <f t="shared" si="339"/>
        <v>0</v>
      </c>
      <c r="R409" s="2"/>
    </row>
    <row r="410" spans="1:18" s="14" customFormat="1" x14ac:dyDescent="0.3">
      <c r="A410" s="11"/>
      <c r="B410" s="46"/>
      <c r="C410" s="29" t="s">
        <v>80</v>
      </c>
      <c r="D410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410" s="11" t="s">
        <v>29</v>
      </c>
      <c r="F410" s="11" t="s">
        <v>28</v>
      </c>
      <c r="G410" s="11"/>
      <c r="H410" s="11"/>
      <c r="I410" s="19"/>
      <c r="J410" s="11"/>
      <c r="K410" s="11"/>
      <c r="L410" s="11" t="s">
        <v>94</v>
      </c>
      <c r="M410" s="12"/>
      <c r="N410" s="12"/>
      <c r="O410" s="21">
        <v>0</v>
      </c>
      <c r="P410" s="12">
        <f t="shared" ref="P410:Q410" si="340">O410</f>
        <v>0</v>
      </c>
      <c r="Q410" s="12">
        <f t="shared" si="340"/>
        <v>0</v>
      </c>
      <c r="R410" s="2"/>
    </row>
    <row r="411" spans="1:18" s="14" customFormat="1" ht="24" x14ac:dyDescent="0.25">
      <c r="A411" s="11"/>
      <c r="B411" s="46"/>
      <c r="C411" s="29" t="s">
        <v>81</v>
      </c>
      <c r="D411" s="40"/>
      <c r="E411" s="11" t="s">
        <v>29</v>
      </c>
      <c r="F411" s="11" t="s">
        <v>28</v>
      </c>
      <c r="G411" s="11"/>
      <c r="H411" s="11"/>
      <c r="I411" s="19"/>
      <c r="J411" s="11"/>
      <c r="K411" s="11"/>
      <c r="L411" s="47" t="s">
        <v>131</v>
      </c>
      <c r="M411" s="12"/>
      <c r="N411" s="12">
        <v>209.46</v>
      </c>
      <c r="O411" s="21">
        <v>0</v>
      </c>
      <c r="P411" s="12">
        <f t="shared" ref="P411:Q411" si="341">O411</f>
        <v>0</v>
      </c>
      <c r="Q411" s="12">
        <f t="shared" si="341"/>
        <v>0</v>
      </c>
      <c r="R411" s="2"/>
    </row>
    <row r="412" spans="1:18" s="14" customFormat="1" ht="24" x14ac:dyDescent="0.3">
      <c r="A412" s="11"/>
      <c r="B412" s="46"/>
      <c r="C412" s="29" t="s">
        <v>77</v>
      </c>
      <c r="D412" s="40"/>
      <c r="E412" s="11" t="s">
        <v>29</v>
      </c>
      <c r="F412" s="11" t="s">
        <v>28</v>
      </c>
      <c r="G412" s="11">
        <v>806</v>
      </c>
      <c r="H412" s="11">
        <v>785</v>
      </c>
      <c r="I412" s="19"/>
      <c r="J412" s="11"/>
      <c r="K412" s="11"/>
      <c r="L412" s="11" t="s">
        <v>94</v>
      </c>
      <c r="M412" s="12">
        <v>36095.360000000001</v>
      </c>
      <c r="N412" s="12">
        <f>43971.54+0.39</f>
        <v>43971.93</v>
      </c>
      <c r="O412" s="21">
        <v>0</v>
      </c>
      <c r="P412" s="12">
        <f t="shared" ref="P412:Q412" si="342">O412</f>
        <v>0</v>
      </c>
      <c r="Q412" s="12">
        <f t="shared" si="342"/>
        <v>0</v>
      </c>
      <c r="R412" s="2"/>
    </row>
    <row r="413" spans="1:18" s="14" customFormat="1" ht="24" x14ac:dyDescent="0.3">
      <c r="A413" s="11"/>
      <c r="B413" s="46"/>
      <c r="C413" s="29" t="s">
        <v>78</v>
      </c>
      <c r="D413" s="40"/>
      <c r="E413" s="11" t="s">
        <v>29</v>
      </c>
      <c r="F413" s="11" t="s">
        <v>28</v>
      </c>
      <c r="G413" s="11">
        <v>656</v>
      </c>
      <c r="H413" s="11">
        <v>680</v>
      </c>
      <c r="I413" s="19"/>
      <c r="J413" s="11"/>
      <c r="K413" s="11"/>
      <c r="L413" s="11" t="s">
        <v>94</v>
      </c>
      <c r="M413" s="12">
        <v>31343.43</v>
      </c>
      <c r="N413" s="12">
        <v>38089.99</v>
      </c>
      <c r="O413" s="21">
        <v>0</v>
      </c>
      <c r="P413" s="12">
        <f t="shared" ref="P413:Q413" si="343">O413</f>
        <v>0</v>
      </c>
      <c r="Q413" s="12">
        <f t="shared" si="343"/>
        <v>0</v>
      </c>
      <c r="R413" s="2"/>
    </row>
    <row r="414" spans="1:18" s="14" customFormat="1" ht="24" x14ac:dyDescent="0.3">
      <c r="A414" s="11"/>
      <c r="B414" s="46"/>
      <c r="C414" s="29" t="s">
        <v>79</v>
      </c>
      <c r="D414" s="40"/>
      <c r="E414" s="11" t="s">
        <v>29</v>
      </c>
      <c r="F414" s="11" t="s">
        <v>28</v>
      </c>
      <c r="G414" s="11">
        <v>76</v>
      </c>
      <c r="H414" s="11">
        <v>100</v>
      </c>
      <c r="I414" s="19"/>
      <c r="J414" s="11"/>
      <c r="K414" s="11"/>
      <c r="L414" s="11" t="s">
        <v>94</v>
      </c>
      <c r="M414" s="12">
        <v>4609.33</v>
      </c>
      <c r="N414" s="12">
        <v>5601.47</v>
      </c>
      <c r="O414" s="21">
        <v>0</v>
      </c>
      <c r="P414" s="12">
        <f t="shared" ref="P414:Q414" si="344">O414</f>
        <v>0</v>
      </c>
      <c r="Q414" s="12">
        <f t="shared" si="344"/>
        <v>0</v>
      </c>
      <c r="R414" s="2"/>
    </row>
    <row r="415" spans="1:18" s="14" customFormat="1" ht="24" x14ac:dyDescent="0.3">
      <c r="A415" s="11"/>
      <c r="B415" s="46"/>
      <c r="C415" s="11" t="s">
        <v>27</v>
      </c>
      <c r="D415" s="41"/>
      <c r="E415" s="11" t="s">
        <v>29</v>
      </c>
      <c r="F415" s="11" t="s">
        <v>28</v>
      </c>
      <c r="G415" s="11">
        <v>0</v>
      </c>
      <c r="H415" s="11">
        <v>0</v>
      </c>
      <c r="I415" s="19"/>
      <c r="J415" s="11"/>
      <c r="K415" s="11"/>
      <c r="L415" s="11" t="s">
        <v>92</v>
      </c>
      <c r="M415" s="12">
        <v>0</v>
      </c>
      <c r="N415" s="12">
        <v>13799.95</v>
      </c>
      <c r="O415" s="21">
        <v>0</v>
      </c>
      <c r="P415" s="12">
        <f t="shared" ref="P415:Q415" si="345">O415</f>
        <v>0</v>
      </c>
      <c r="Q415" s="12">
        <f t="shared" si="345"/>
        <v>0</v>
      </c>
      <c r="R415" s="2"/>
    </row>
    <row r="416" spans="1:18" s="14" customFormat="1" ht="24" customHeight="1" x14ac:dyDescent="0.3">
      <c r="A416" s="11"/>
      <c r="B416" s="45" t="s">
        <v>75</v>
      </c>
      <c r="C416" s="29" t="s">
        <v>77</v>
      </c>
      <c r="D416" s="39" t="s">
        <v>115</v>
      </c>
      <c r="E416" s="11" t="s">
        <v>29</v>
      </c>
      <c r="F416" s="11" t="s">
        <v>28</v>
      </c>
      <c r="G416" s="11"/>
      <c r="H416" s="11"/>
      <c r="I416" s="19">
        <v>834</v>
      </c>
      <c r="J416" s="11">
        <f t="shared" ref="J416:K424" si="346">I416</f>
        <v>834</v>
      </c>
      <c r="K416" s="11">
        <f t="shared" si="346"/>
        <v>834</v>
      </c>
      <c r="L416" s="11" t="s">
        <v>106</v>
      </c>
      <c r="M416" s="21">
        <v>0</v>
      </c>
      <c r="N416" s="21">
        <v>0</v>
      </c>
      <c r="O416" s="21">
        <f>13670.3-500-O421</f>
        <v>13144.5</v>
      </c>
      <c r="P416" s="12">
        <f t="shared" ref="P416:Q416" si="347">O416</f>
        <v>13144.5</v>
      </c>
      <c r="Q416" s="12">
        <f t="shared" si="347"/>
        <v>13144.5</v>
      </c>
      <c r="R416" s="2"/>
    </row>
    <row r="417" spans="1:18" s="14" customFormat="1" ht="24" x14ac:dyDescent="0.3">
      <c r="A417" s="11"/>
      <c r="B417" s="46"/>
      <c r="C417" s="29" t="s">
        <v>78</v>
      </c>
      <c r="D417" s="40"/>
      <c r="E417" s="11" t="s">
        <v>29</v>
      </c>
      <c r="F417" s="11" t="s">
        <v>28</v>
      </c>
      <c r="G417" s="11"/>
      <c r="H417" s="11"/>
      <c r="I417" s="19">
        <v>791</v>
      </c>
      <c r="J417" s="11">
        <f t="shared" si="346"/>
        <v>791</v>
      </c>
      <c r="K417" s="11">
        <f t="shared" si="346"/>
        <v>791</v>
      </c>
      <c r="L417" s="11" t="s">
        <v>106</v>
      </c>
      <c r="M417" s="21">
        <v>0</v>
      </c>
      <c r="N417" s="21">
        <v>0</v>
      </c>
      <c r="O417" s="21">
        <f>12965.4-500-O422</f>
        <v>12441</v>
      </c>
      <c r="P417" s="12">
        <f t="shared" ref="P417:Q417" si="348">O417</f>
        <v>12441</v>
      </c>
      <c r="Q417" s="12">
        <f t="shared" si="348"/>
        <v>12441</v>
      </c>
      <c r="R417" s="2"/>
    </row>
    <row r="418" spans="1:18" s="14" customFormat="1" ht="24" x14ac:dyDescent="0.3">
      <c r="A418" s="11"/>
      <c r="B418" s="46"/>
      <c r="C418" s="29" t="s">
        <v>79</v>
      </c>
      <c r="D418" s="40"/>
      <c r="E418" s="11" t="s">
        <v>29</v>
      </c>
      <c r="F418" s="11" t="s">
        <v>28</v>
      </c>
      <c r="G418" s="11"/>
      <c r="H418" s="11"/>
      <c r="I418" s="19">
        <v>45</v>
      </c>
      <c r="J418" s="11">
        <f t="shared" si="346"/>
        <v>45</v>
      </c>
      <c r="K418" s="11">
        <f t="shared" si="346"/>
        <v>45</v>
      </c>
      <c r="L418" s="11" t="s">
        <v>106</v>
      </c>
      <c r="M418" s="21">
        <v>0</v>
      </c>
      <c r="N418" s="21">
        <v>0</v>
      </c>
      <c r="O418" s="21">
        <f>737.6-O423</f>
        <v>736.2</v>
      </c>
      <c r="P418" s="12">
        <f t="shared" ref="P418:Q418" si="349">O418</f>
        <v>736.2</v>
      </c>
      <c r="Q418" s="12">
        <f t="shared" si="349"/>
        <v>736.2</v>
      </c>
      <c r="R418" s="2"/>
    </row>
    <row r="419" spans="1:18" s="14" customFormat="1" ht="24" x14ac:dyDescent="0.3">
      <c r="A419" s="11"/>
      <c r="B419" s="46"/>
      <c r="C419" s="11" t="s">
        <v>27</v>
      </c>
      <c r="D419" s="40"/>
      <c r="E419" s="11" t="s">
        <v>29</v>
      </c>
      <c r="F419" s="11" t="s">
        <v>28</v>
      </c>
      <c r="G419" s="11"/>
      <c r="H419" s="11"/>
      <c r="I419" s="19">
        <v>365</v>
      </c>
      <c r="J419" s="11">
        <f t="shared" si="346"/>
        <v>365</v>
      </c>
      <c r="K419" s="11">
        <f t="shared" si="346"/>
        <v>365</v>
      </c>
      <c r="L419" s="11" t="s">
        <v>104</v>
      </c>
      <c r="M419" s="21">
        <v>0</v>
      </c>
      <c r="N419" s="21">
        <v>0</v>
      </c>
      <c r="O419" s="21">
        <f>20973.5-0.1</f>
        <v>20973.4</v>
      </c>
      <c r="P419" s="12">
        <f t="shared" ref="P419:Q419" si="350">O419</f>
        <v>20973.4</v>
      </c>
      <c r="Q419" s="12">
        <f t="shared" si="350"/>
        <v>20973.4</v>
      </c>
      <c r="R419" s="2"/>
    </row>
    <row r="420" spans="1:18" s="14" customFormat="1" ht="24" x14ac:dyDescent="0.3">
      <c r="A420" s="11"/>
      <c r="B420" s="46"/>
      <c r="C420" s="11" t="s">
        <v>30</v>
      </c>
      <c r="D420" s="41"/>
      <c r="E420" s="11" t="s">
        <v>29</v>
      </c>
      <c r="F420" s="11" t="s">
        <v>28</v>
      </c>
      <c r="G420" s="11"/>
      <c r="H420" s="11"/>
      <c r="I420" s="19">
        <v>335</v>
      </c>
      <c r="J420" s="11">
        <f t="shared" si="346"/>
        <v>335</v>
      </c>
      <c r="K420" s="11">
        <f t="shared" si="346"/>
        <v>335</v>
      </c>
      <c r="L420" s="11" t="s">
        <v>104</v>
      </c>
      <c r="M420" s="21">
        <v>0</v>
      </c>
      <c r="N420" s="21">
        <v>0</v>
      </c>
      <c r="O420" s="21">
        <v>2448.1999999999998</v>
      </c>
      <c r="P420" s="12">
        <f t="shared" ref="P420:Q420" si="351">O420</f>
        <v>2448.1999999999998</v>
      </c>
      <c r="Q420" s="12">
        <f t="shared" si="351"/>
        <v>2448.1999999999998</v>
      </c>
      <c r="R420" s="2"/>
    </row>
    <row r="421" spans="1:18" s="14" customFormat="1" ht="45.6" customHeight="1" x14ac:dyDescent="0.3">
      <c r="A421" s="11"/>
      <c r="B421" s="46"/>
      <c r="C421" s="29" t="s">
        <v>77</v>
      </c>
      <c r="D421" s="39" t="s">
        <v>122</v>
      </c>
      <c r="E421" s="11" t="s">
        <v>29</v>
      </c>
      <c r="F421" s="11" t="s">
        <v>28</v>
      </c>
      <c r="G421" s="11"/>
      <c r="H421" s="11"/>
      <c r="I421" s="19">
        <v>834</v>
      </c>
      <c r="J421" s="11">
        <f t="shared" ref="J421:J423" si="352">I421</f>
        <v>834</v>
      </c>
      <c r="K421" s="11">
        <f t="shared" ref="K421:K423" si="353">J421</f>
        <v>834</v>
      </c>
      <c r="L421" s="11" t="s">
        <v>124</v>
      </c>
      <c r="M421" s="12">
        <v>0</v>
      </c>
      <c r="N421" s="12">
        <v>85.2</v>
      </c>
      <c r="O421" s="21">
        <v>25.8</v>
      </c>
      <c r="P421" s="12">
        <f>O421</f>
        <v>25.8</v>
      </c>
      <c r="Q421" s="12">
        <f>P421</f>
        <v>25.8</v>
      </c>
      <c r="R421" s="2"/>
    </row>
    <row r="422" spans="1:18" s="14" customFormat="1" ht="45.6" customHeight="1" x14ac:dyDescent="0.3">
      <c r="A422" s="11"/>
      <c r="B422" s="46"/>
      <c r="C422" s="29" t="s">
        <v>78</v>
      </c>
      <c r="D422" s="40"/>
      <c r="E422" s="11" t="s">
        <v>29</v>
      </c>
      <c r="F422" s="11" t="s">
        <v>28</v>
      </c>
      <c r="G422" s="11"/>
      <c r="H422" s="11"/>
      <c r="I422" s="19">
        <v>791</v>
      </c>
      <c r="J422" s="11">
        <f t="shared" si="352"/>
        <v>791</v>
      </c>
      <c r="K422" s="11">
        <f t="shared" si="353"/>
        <v>791</v>
      </c>
      <c r="L422" s="11" t="s">
        <v>124</v>
      </c>
      <c r="M422" s="12">
        <v>0</v>
      </c>
      <c r="N422" s="12">
        <v>80.599999999999994</v>
      </c>
      <c r="O422" s="21">
        <v>24.4</v>
      </c>
      <c r="P422" s="12">
        <f t="shared" ref="P422:Q422" si="354">O422</f>
        <v>24.4</v>
      </c>
      <c r="Q422" s="12">
        <f t="shared" si="354"/>
        <v>24.4</v>
      </c>
      <c r="R422" s="2"/>
    </row>
    <row r="423" spans="1:18" s="14" customFormat="1" ht="45.6" customHeight="1" x14ac:dyDescent="0.3">
      <c r="A423" s="11"/>
      <c r="B423" s="46"/>
      <c r="C423" s="29" t="s">
        <v>79</v>
      </c>
      <c r="D423" s="41"/>
      <c r="E423" s="11" t="s">
        <v>29</v>
      </c>
      <c r="F423" s="11" t="s">
        <v>28</v>
      </c>
      <c r="G423" s="11"/>
      <c r="H423" s="11"/>
      <c r="I423" s="19">
        <v>45</v>
      </c>
      <c r="J423" s="11">
        <f t="shared" si="352"/>
        <v>45</v>
      </c>
      <c r="K423" s="11">
        <f t="shared" si="353"/>
        <v>45</v>
      </c>
      <c r="L423" s="11" t="s">
        <v>124</v>
      </c>
      <c r="M423" s="12">
        <v>0</v>
      </c>
      <c r="N423" s="12">
        <v>4.6000000000000085</v>
      </c>
      <c r="O423" s="21">
        <v>1.4</v>
      </c>
      <c r="P423" s="12">
        <f t="shared" ref="P423:Q423" si="355">O423</f>
        <v>1.4</v>
      </c>
      <c r="Q423" s="12">
        <f t="shared" si="355"/>
        <v>1.4</v>
      </c>
      <c r="R423" s="2"/>
    </row>
    <row r="424" spans="1:18" s="14" customFormat="1" ht="12" customHeight="1" x14ac:dyDescent="0.3">
      <c r="A424" s="11"/>
      <c r="B424" s="46"/>
      <c r="C424" s="29" t="s">
        <v>80</v>
      </c>
      <c r="D424" s="39" t="s">
        <v>116</v>
      </c>
      <c r="E424" s="11" t="s">
        <v>29</v>
      </c>
      <c r="F424" s="11" t="s">
        <v>28</v>
      </c>
      <c r="G424" s="11"/>
      <c r="H424" s="11"/>
      <c r="I424" s="19"/>
      <c r="J424" s="11">
        <f t="shared" si="346"/>
        <v>0</v>
      </c>
      <c r="K424" s="11">
        <f t="shared" si="346"/>
        <v>0</v>
      </c>
      <c r="L424" s="11" t="s">
        <v>112</v>
      </c>
      <c r="M424" s="21">
        <v>0</v>
      </c>
      <c r="N424" s="21">
        <v>0</v>
      </c>
      <c r="O424" s="21"/>
      <c r="P424" s="12">
        <f t="shared" ref="P424:Q424" si="356">O424</f>
        <v>0</v>
      </c>
      <c r="Q424" s="12">
        <f t="shared" si="356"/>
        <v>0</v>
      </c>
      <c r="R424" s="2"/>
    </row>
    <row r="425" spans="1:18" s="14" customFormat="1" ht="24" x14ac:dyDescent="0.3">
      <c r="A425" s="11"/>
      <c r="B425" s="46"/>
      <c r="C425" s="29" t="s">
        <v>81</v>
      </c>
      <c r="D425" s="40"/>
      <c r="E425" s="11" t="s">
        <v>29</v>
      </c>
      <c r="F425" s="11" t="s">
        <v>28</v>
      </c>
      <c r="G425" s="11"/>
      <c r="H425" s="11"/>
      <c r="I425" s="19"/>
      <c r="J425" s="11">
        <f t="shared" ref="J425:J429" si="357">I425</f>
        <v>0</v>
      </c>
      <c r="K425" s="11">
        <f t="shared" ref="K425:K429" si="358">J425</f>
        <v>0</v>
      </c>
      <c r="L425" s="11" t="s">
        <v>112</v>
      </c>
      <c r="M425" s="21">
        <v>0</v>
      </c>
      <c r="N425" s="21">
        <v>0</v>
      </c>
      <c r="O425" s="21"/>
      <c r="P425" s="12">
        <f t="shared" ref="P425:Q425" si="359">O425</f>
        <v>0</v>
      </c>
      <c r="Q425" s="12">
        <f t="shared" si="359"/>
        <v>0</v>
      </c>
      <c r="R425" s="2"/>
    </row>
    <row r="426" spans="1:18" s="14" customFormat="1" ht="24" x14ac:dyDescent="0.3">
      <c r="A426" s="11"/>
      <c r="B426" s="46"/>
      <c r="C426" s="29" t="s">
        <v>77</v>
      </c>
      <c r="D426" s="40"/>
      <c r="E426" s="11" t="s">
        <v>29</v>
      </c>
      <c r="F426" s="11" t="s">
        <v>28</v>
      </c>
      <c r="G426" s="11"/>
      <c r="H426" s="11"/>
      <c r="I426" s="19">
        <f>I416</f>
        <v>834</v>
      </c>
      <c r="J426" s="11">
        <f t="shared" si="357"/>
        <v>834</v>
      </c>
      <c r="K426" s="11">
        <f t="shared" si="358"/>
        <v>834</v>
      </c>
      <c r="L426" s="11" t="s">
        <v>112</v>
      </c>
      <c r="M426" s="21">
        <v>0</v>
      </c>
      <c r="N426" s="21">
        <v>0</v>
      </c>
      <c r="O426" s="21">
        <f>47026.4+4000</f>
        <v>51026.400000000001</v>
      </c>
      <c r="P426" s="12">
        <f t="shared" ref="P426:Q426" si="360">O426</f>
        <v>51026.400000000001</v>
      </c>
      <c r="Q426" s="12">
        <f t="shared" si="360"/>
        <v>51026.400000000001</v>
      </c>
      <c r="R426" s="2"/>
    </row>
    <row r="427" spans="1:18" s="14" customFormat="1" ht="24" x14ac:dyDescent="0.3">
      <c r="A427" s="11"/>
      <c r="B427" s="46"/>
      <c r="C427" s="29" t="s">
        <v>78</v>
      </c>
      <c r="D427" s="40"/>
      <c r="E427" s="11" t="s">
        <v>29</v>
      </c>
      <c r="F427" s="11" t="s">
        <v>28</v>
      </c>
      <c r="G427" s="11"/>
      <c r="H427" s="11"/>
      <c r="I427" s="19">
        <f>I417</f>
        <v>791</v>
      </c>
      <c r="J427" s="11">
        <f t="shared" si="357"/>
        <v>791</v>
      </c>
      <c r="K427" s="11">
        <f t="shared" si="358"/>
        <v>791</v>
      </c>
      <c r="L427" s="11" t="s">
        <v>112</v>
      </c>
      <c r="M427" s="21">
        <v>0</v>
      </c>
      <c r="N427" s="21">
        <v>0</v>
      </c>
      <c r="O427" s="21">
        <f>40736.2+4000</f>
        <v>44736.2</v>
      </c>
      <c r="P427" s="12">
        <f t="shared" ref="P427:Q428" si="361">O427</f>
        <v>44736.2</v>
      </c>
      <c r="Q427" s="12">
        <f t="shared" si="361"/>
        <v>44736.2</v>
      </c>
      <c r="R427" s="2"/>
    </row>
    <row r="428" spans="1:18" s="14" customFormat="1" ht="24" x14ac:dyDescent="0.3">
      <c r="A428" s="11"/>
      <c r="B428" s="46"/>
      <c r="C428" s="29" t="s">
        <v>79</v>
      </c>
      <c r="D428" s="40"/>
      <c r="E428" s="11" t="s">
        <v>29</v>
      </c>
      <c r="F428" s="11" t="s">
        <v>28</v>
      </c>
      <c r="G428" s="11"/>
      <c r="H428" s="11"/>
      <c r="I428" s="19">
        <f>I418</f>
        <v>45</v>
      </c>
      <c r="J428" s="11">
        <f t="shared" si="357"/>
        <v>45</v>
      </c>
      <c r="K428" s="11">
        <f t="shared" si="358"/>
        <v>45</v>
      </c>
      <c r="L428" s="11" t="s">
        <v>112</v>
      </c>
      <c r="M428" s="21">
        <v>0</v>
      </c>
      <c r="N428" s="21">
        <v>0</v>
      </c>
      <c r="O428" s="21">
        <f>5990.6+1000</f>
        <v>6990.6</v>
      </c>
      <c r="P428" s="12">
        <f t="shared" si="361"/>
        <v>6990.6</v>
      </c>
      <c r="Q428" s="12">
        <f t="shared" si="361"/>
        <v>6990.6</v>
      </c>
      <c r="R428" s="2"/>
    </row>
    <row r="429" spans="1:18" s="14" customFormat="1" ht="24" x14ac:dyDescent="0.3">
      <c r="A429" s="11"/>
      <c r="B429" s="46"/>
      <c r="C429" s="11" t="s">
        <v>27</v>
      </c>
      <c r="D429" s="41"/>
      <c r="E429" s="11" t="s">
        <v>29</v>
      </c>
      <c r="F429" s="11" t="s">
        <v>28</v>
      </c>
      <c r="G429" s="11"/>
      <c r="H429" s="11"/>
      <c r="I429" s="19">
        <f>I419</f>
        <v>365</v>
      </c>
      <c r="J429" s="11">
        <f t="shared" si="357"/>
        <v>365</v>
      </c>
      <c r="K429" s="11">
        <f t="shared" si="358"/>
        <v>365</v>
      </c>
      <c r="L429" s="11" t="s">
        <v>110</v>
      </c>
      <c r="M429" s="21">
        <v>0</v>
      </c>
      <c r="N429" s="21">
        <v>0</v>
      </c>
      <c r="O429" s="21">
        <v>39628.300000000003</v>
      </c>
      <c r="P429" s="12">
        <f t="shared" ref="P429:Q429" si="362">O429</f>
        <v>39628.300000000003</v>
      </c>
      <c r="Q429" s="12">
        <f t="shared" si="362"/>
        <v>39628.300000000003</v>
      </c>
      <c r="R429" s="2"/>
    </row>
    <row r="430" spans="1:18" s="14" customFormat="1" ht="24" x14ac:dyDescent="0.3">
      <c r="A430" s="11"/>
      <c r="B430" s="45" t="s">
        <v>76</v>
      </c>
      <c r="C430" s="29" t="s">
        <v>77</v>
      </c>
      <c r="D430" s="39" t="s">
        <v>91</v>
      </c>
      <c r="E430" s="11" t="s">
        <v>29</v>
      </c>
      <c r="F430" s="11" t="s">
        <v>28</v>
      </c>
      <c r="G430" s="11">
        <v>561</v>
      </c>
      <c r="H430" s="11">
        <v>493</v>
      </c>
      <c r="I430" s="19"/>
      <c r="J430" s="11"/>
      <c r="K430" s="11"/>
      <c r="L430" s="11" t="s">
        <v>102</v>
      </c>
      <c r="M430" s="12">
        <v>4644.78</v>
      </c>
      <c r="N430" s="12">
        <f>6517.8-192.01</f>
        <v>6325.79</v>
      </c>
      <c r="O430" s="21">
        <v>0</v>
      </c>
      <c r="P430" s="12">
        <f t="shared" ref="P430:Q430" si="363">O430</f>
        <v>0</v>
      </c>
      <c r="Q430" s="12">
        <f t="shared" si="363"/>
        <v>0</v>
      </c>
      <c r="R430" s="2"/>
    </row>
    <row r="431" spans="1:18" s="14" customFormat="1" ht="24" x14ac:dyDescent="0.3">
      <c r="A431" s="11"/>
      <c r="B431" s="46"/>
      <c r="C431" s="29" t="s">
        <v>78</v>
      </c>
      <c r="D431" s="40"/>
      <c r="E431" s="11" t="s">
        <v>29</v>
      </c>
      <c r="F431" s="11" t="s">
        <v>28</v>
      </c>
      <c r="G431" s="11">
        <v>435</v>
      </c>
      <c r="H431" s="11">
        <v>445</v>
      </c>
      <c r="I431" s="19"/>
      <c r="J431" s="11"/>
      <c r="K431" s="11"/>
      <c r="L431" s="11" t="s">
        <v>102</v>
      </c>
      <c r="M431" s="12">
        <v>4192.55</v>
      </c>
      <c r="N431" s="12">
        <v>5883.21</v>
      </c>
      <c r="O431" s="21">
        <v>0</v>
      </c>
      <c r="P431" s="12">
        <f t="shared" ref="P431:Q431" si="364">O431</f>
        <v>0</v>
      </c>
      <c r="Q431" s="12">
        <f t="shared" si="364"/>
        <v>0</v>
      </c>
      <c r="R431" s="2"/>
    </row>
    <row r="432" spans="1:18" s="14" customFormat="1" ht="24" x14ac:dyDescent="0.3">
      <c r="A432" s="11"/>
      <c r="B432" s="46"/>
      <c r="C432" s="29" t="s">
        <v>79</v>
      </c>
      <c r="D432" s="40"/>
      <c r="E432" s="11" t="s">
        <v>29</v>
      </c>
      <c r="F432" s="11" t="s">
        <v>28</v>
      </c>
      <c r="G432" s="11">
        <v>54</v>
      </c>
      <c r="H432" s="11">
        <v>79</v>
      </c>
      <c r="I432" s="19"/>
      <c r="J432" s="11"/>
      <c r="K432" s="11"/>
      <c r="L432" s="11" t="s">
        <v>102</v>
      </c>
      <c r="M432" s="12">
        <v>744.3</v>
      </c>
      <c r="N432" s="12">
        <v>1520.38</v>
      </c>
      <c r="O432" s="21">
        <v>0</v>
      </c>
      <c r="P432" s="12">
        <f t="shared" ref="P432:Q432" si="365">O432</f>
        <v>0</v>
      </c>
      <c r="Q432" s="12">
        <f t="shared" si="365"/>
        <v>0</v>
      </c>
      <c r="R432" s="2"/>
    </row>
    <row r="433" spans="1:18" s="14" customFormat="1" ht="24" x14ac:dyDescent="0.3">
      <c r="A433" s="11"/>
      <c r="B433" s="46"/>
      <c r="C433" s="11" t="s">
        <v>27</v>
      </c>
      <c r="D433" s="40"/>
      <c r="E433" s="11" t="s">
        <v>29</v>
      </c>
      <c r="F433" s="11" t="s">
        <v>28</v>
      </c>
      <c r="G433" s="11">
        <v>0</v>
      </c>
      <c r="H433" s="11">
        <v>0</v>
      </c>
      <c r="I433" s="19"/>
      <c r="J433" s="11"/>
      <c r="K433" s="11"/>
      <c r="L433" s="11" t="s">
        <v>100</v>
      </c>
      <c r="M433" s="12">
        <v>0</v>
      </c>
      <c r="N433" s="12"/>
      <c r="O433" s="21">
        <v>0</v>
      </c>
      <c r="P433" s="12">
        <f t="shared" ref="P433:Q433" si="366">O433</f>
        <v>0</v>
      </c>
      <c r="Q433" s="12">
        <f t="shared" si="366"/>
        <v>0</v>
      </c>
      <c r="R433" s="2"/>
    </row>
    <row r="434" spans="1:18" s="14" customFormat="1" ht="24" x14ac:dyDescent="0.3">
      <c r="A434" s="11"/>
      <c r="B434" s="46"/>
      <c r="C434" s="11" t="s">
        <v>30</v>
      </c>
      <c r="D434" s="41"/>
      <c r="E434" s="11" t="s">
        <v>29</v>
      </c>
      <c r="F434" s="11" t="s">
        <v>28</v>
      </c>
      <c r="G434" s="11">
        <v>0</v>
      </c>
      <c r="H434" s="11">
        <v>0</v>
      </c>
      <c r="I434" s="19"/>
      <c r="J434" s="11"/>
      <c r="K434" s="11"/>
      <c r="L434" s="11" t="s">
        <v>100</v>
      </c>
      <c r="M434" s="12">
        <v>0</v>
      </c>
      <c r="N434" s="12"/>
      <c r="O434" s="21">
        <v>0</v>
      </c>
      <c r="P434" s="12">
        <f t="shared" ref="P434:Q434" si="367">O434</f>
        <v>0</v>
      </c>
      <c r="Q434" s="12">
        <f t="shared" si="367"/>
        <v>0</v>
      </c>
      <c r="R434" s="2"/>
    </row>
    <row r="435" spans="1:18" s="14" customFormat="1" x14ac:dyDescent="0.3">
      <c r="A435" s="11"/>
      <c r="B435" s="46"/>
      <c r="C435" s="29" t="s">
        <v>80</v>
      </c>
      <c r="D435" s="39" t="str">
        <f>'[1]форма 3'!$A$144</f>
        <v>Мероприятие 01.16. Финансовое обеспечение государственных гарантий реализации прав на получение общедоступного и 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 муниципальных общеобразовательных организациях в Московской области, обеспечение дополнительного образования детей в муниципальных общеобразовательных организациях в Московской области, включая расходы на оплату труда, приобретение учебников и учебных пособий, средств обучения, игр, игрушек (за исключением расходов на содержание зданий и оплату коммунальных услуг)</v>
      </c>
      <c r="E435" s="11" t="s">
        <v>29</v>
      </c>
      <c r="F435" s="11" t="s">
        <v>28</v>
      </c>
      <c r="G435" s="11"/>
      <c r="H435" s="11"/>
      <c r="I435" s="19"/>
      <c r="J435" s="11"/>
      <c r="K435" s="11"/>
      <c r="L435" s="11" t="s">
        <v>94</v>
      </c>
      <c r="M435" s="12"/>
      <c r="N435" s="12"/>
      <c r="O435" s="21">
        <v>0</v>
      </c>
      <c r="P435" s="12">
        <f t="shared" ref="P435:Q435" si="368">O435</f>
        <v>0</v>
      </c>
      <c r="Q435" s="12">
        <f t="shared" si="368"/>
        <v>0</v>
      </c>
      <c r="R435" s="2"/>
    </row>
    <row r="436" spans="1:18" s="14" customFormat="1" ht="24" x14ac:dyDescent="0.25">
      <c r="A436" s="11"/>
      <c r="B436" s="46"/>
      <c r="C436" s="29" t="s">
        <v>81</v>
      </c>
      <c r="D436" s="40"/>
      <c r="E436" s="11" t="s">
        <v>29</v>
      </c>
      <c r="F436" s="11" t="s">
        <v>28</v>
      </c>
      <c r="G436" s="11"/>
      <c r="H436" s="11"/>
      <c r="I436" s="19"/>
      <c r="J436" s="11"/>
      <c r="K436" s="11"/>
      <c r="L436" s="47" t="s">
        <v>131</v>
      </c>
      <c r="M436" s="12"/>
      <c r="N436" s="12">
        <v>696.31</v>
      </c>
      <c r="O436" s="21">
        <v>0</v>
      </c>
      <c r="P436" s="12">
        <f t="shared" ref="P436:Q436" si="369">O436</f>
        <v>0</v>
      </c>
      <c r="Q436" s="12">
        <f t="shared" si="369"/>
        <v>0</v>
      </c>
      <c r="R436" s="2"/>
    </row>
    <row r="437" spans="1:18" s="14" customFormat="1" ht="24" x14ac:dyDescent="0.3">
      <c r="A437" s="11"/>
      <c r="B437" s="46"/>
      <c r="C437" s="29" t="s">
        <v>77</v>
      </c>
      <c r="D437" s="40"/>
      <c r="E437" s="11" t="s">
        <v>29</v>
      </c>
      <c r="F437" s="11" t="s">
        <v>28</v>
      </c>
      <c r="G437" s="11">
        <v>561</v>
      </c>
      <c r="H437" s="11">
        <v>493</v>
      </c>
      <c r="I437" s="19"/>
      <c r="J437" s="11"/>
      <c r="K437" s="11"/>
      <c r="L437" s="11" t="s">
        <v>94</v>
      </c>
      <c r="M437" s="12">
        <v>20979.85</v>
      </c>
      <c r="N437" s="12">
        <v>29452.99</v>
      </c>
      <c r="O437" s="21">
        <v>0</v>
      </c>
      <c r="P437" s="12">
        <f t="shared" ref="P437:Q437" si="370">O437</f>
        <v>0</v>
      </c>
      <c r="Q437" s="12">
        <f t="shared" si="370"/>
        <v>0</v>
      </c>
      <c r="R437" s="2"/>
    </row>
    <row r="438" spans="1:18" s="14" customFormat="1" ht="24" x14ac:dyDescent="0.3">
      <c r="A438" s="11"/>
      <c r="B438" s="46"/>
      <c r="C438" s="29" t="s">
        <v>78</v>
      </c>
      <c r="D438" s="40"/>
      <c r="E438" s="11" t="s">
        <v>29</v>
      </c>
      <c r="F438" s="11" t="s">
        <v>28</v>
      </c>
      <c r="G438" s="11">
        <v>435</v>
      </c>
      <c r="H438" s="11">
        <v>445</v>
      </c>
      <c r="I438" s="19"/>
      <c r="J438" s="11"/>
      <c r="K438" s="11"/>
      <c r="L438" s="11" t="s">
        <v>94</v>
      </c>
      <c r="M438" s="12">
        <v>18997.11</v>
      </c>
      <c r="N438" s="12">
        <v>26585.360000000001</v>
      </c>
      <c r="O438" s="21">
        <v>0</v>
      </c>
      <c r="P438" s="12">
        <f t="shared" ref="P438:Q438" si="371">O438</f>
        <v>0</v>
      </c>
      <c r="Q438" s="12">
        <f t="shared" si="371"/>
        <v>0</v>
      </c>
      <c r="R438" s="2"/>
    </row>
    <row r="439" spans="1:18" s="14" customFormat="1" ht="24" x14ac:dyDescent="0.3">
      <c r="A439" s="11"/>
      <c r="B439" s="46"/>
      <c r="C439" s="29" t="s">
        <v>79</v>
      </c>
      <c r="D439" s="40"/>
      <c r="E439" s="11" t="s">
        <v>29</v>
      </c>
      <c r="F439" s="11" t="s">
        <v>28</v>
      </c>
      <c r="G439" s="11">
        <v>54</v>
      </c>
      <c r="H439" s="11">
        <v>79</v>
      </c>
      <c r="I439" s="19"/>
      <c r="J439" s="11"/>
      <c r="K439" s="11"/>
      <c r="L439" s="11" t="s">
        <v>94</v>
      </c>
      <c r="M439" s="12">
        <v>3372.52</v>
      </c>
      <c r="N439" s="12">
        <v>4719.6499999999996</v>
      </c>
      <c r="O439" s="21">
        <v>0</v>
      </c>
      <c r="P439" s="12">
        <f t="shared" ref="P439:Q439" si="372">O439</f>
        <v>0</v>
      </c>
      <c r="Q439" s="12">
        <f t="shared" si="372"/>
        <v>0</v>
      </c>
      <c r="R439" s="2"/>
    </row>
    <row r="440" spans="1:18" s="14" customFormat="1" ht="24" x14ac:dyDescent="0.3">
      <c r="A440" s="11"/>
      <c r="B440" s="48"/>
      <c r="C440" s="11" t="s">
        <v>27</v>
      </c>
      <c r="D440" s="41"/>
      <c r="E440" s="11" t="s">
        <v>29</v>
      </c>
      <c r="F440" s="11" t="s">
        <v>28</v>
      </c>
      <c r="G440" s="11">
        <v>0</v>
      </c>
      <c r="H440" s="11">
        <v>0</v>
      </c>
      <c r="I440" s="19"/>
      <c r="J440" s="11"/>
      <c r="K440" s="11"/>
      <c r="L440" s="11" t="s">
        <v>92</v>
      </c>
      <c r="M440" s="12"/>
      <c r="N440" s="12"/>
      <c r="O440" s="21">
        <v>0</v>
      </c>
      <c r="P440" s="12">
        <f t="shared" ref="P440:Q440" si="373">O440</f>
        <v>0</v>
      </c>
      <c r="Q440" s="12">
        <f t="shared" si="373"/>
        <v>0</v>
      </c>
      <c r="R440" s="2"/>
    </row>
    <row r="441" spans="1:18" s="14" customFormat="1" ht="24" customHeight="1" x14ac:dyDescent="0.3">
      <c r="A441" s="11"/>
      <c r="B441" s="45" t="s">
        <v>76</v>
      </c>
      <c r="C441" s="29" t="s">
        <v>77</v>
      </c>
      <c r="D441" s="39" t="s">
        <v>115</v>
      </c>
      <c r="E441" s="11" t="s">
        <v>29</v>
      </c>
      <c r="F441" s="11" t="s">
        <v>28</v>
      </c>
      <c r="G441" s="11"/>
      <c r="H441" s="11"/>
      <c r="I441" s="19">
        <v>597</v>
      </c>
      <c r="J441" s="11">
        <f t="shared" ref="J441:J454" si="374">I441</f>
        <v>597</v>
      </c>
      <c r="K441" s="11">
        <f t="shared" ref="K441:K454" si="375">J441</f>
        <v>597</v>
      </c>
      <c r="L441" s="11" t="s">
        <v>106</v>
      </c>
      <c r="M441" s="21">
        <v>0</v>
      </c>
      <c r="N441" s="21">
        <v>0</v>
      </c>
      <c r="O441" s="21">
        <f>5612.7-O446</f>
        <v>5514</v>
      </c>
      <c r="P441" s="12">
        <f t="shared" ref="P441:Q441" si="376">O441</f>
        <v>5514</v>
      </c>
      <c r="Q441" s="12">
        <f t="shared" si="376"/>
        <v>5514</v>
      </c>
      <c r="R441" s="2"/>
    </row>
    <row r="442" spans="1:18" s="14" customFormat="1" ht="24" x14ac:dyDescent="0.3">
      <c r="A442" s="11"/>
      <c r="B442" s="46"/>
      <c r="C442" s="29" t="s">
        <v>78</v>
      </c>
      <c r="D442" s="40"/>
      <c r="E442" s="11" t="s">
        <v>29</v>
      </c>
      <c r="F442" s="11" t="s">
        <v>28</v>
      </c>
      <c r="G442" s="11"/>
      <c r="H442" s="11"/>
      <c r="I442" s="19">
        <v>489</v>
      </c>
      <c r="J442" s="11">
        <f t="shared" si="374"/>
        <v>489</v>
      </c>
      <c r="K442" s="11">
        <f t="shared" si="375"/>
        <v>489</v>
      </c>
      <c r="L442" s="11" t="s">
        <v>106</v>
      </c>
      <c r="M442" s="21">
        <v>0</v>
      </c>
      <c r="N442" s="21">
        <v>0</v>
      </c>
      <c r="O442" s="21">
        <f>4597.3-O447</f>
        <v>4516.4000000000005</v>
      </c>
      <c r="P442" s="12">
        <f t="shared" ref="P442:Q442" si="377">O442</f>
        <v>4516.4000000000005</v>
      </c>
      <c r="Q442" s="12">
        <f t="shared" si="377"/>
        <v>4516.4000000000005</v>
      </c>
      <c r="R442" s="2"/>
    </row>
    <row r="443" spans="1:18" s="14" customFormat="1" ht="24" x14ac:dyDescent="0.3">
      <c r="A443" s="11"/>
      <c r="B443" s="46"/>
      <c r="C443" s="29" t="s">
        <v>79</v>
      </c>
      <c r="D443" s="40"/>
      <c r="E443" s="11" t="s">
        <v>29</v>
      </c>
      <c r="F443" s="11" t="s">
        <v>28</v>
      </c>
      <c r="G443" s="11"/>
      <c r="H443" s="11"/>
      <c r="I443" s="19">
        <v>75</v>
      </c>
      <c r="J443" s="11">
        <f t="shared" si="374"/>
        <v>75</v>
      </c>
      <c r="K443" s="11">
        <f t="shared" si="375"/>
        <v>75</v>
      </c>
      <c r="L443" s="11" t="s">
        <v>106</v>
      </c>
      <c r="M443" s="21">
        <v>0</v>
      </c>
      <c r="N443" s="21">
        <v>0</v>
      </c>
      <c r="O443" s="21">
        <f>705.1-O448</f>
        <v>692.7</v>
      </c>
      <c r="P443" s="12">
        <f t="shared" ref="P443:Q443" si="378">O443</f>
        <v>692.7</v>
      </c>
      <c r="Q443" s="12">
        <f t="shared" si="378"/>
        <v>692.7</v>
      </c>
      <c r="R443" s="2"/>
    </row>
    <row r="444" spans="1:18" s="14" customFormat="1" ht="24" x14ac:dyDescent="0.3">
      <c r="A444" s="11"/>
      <c r="B444" s="46"/>
      <c r="C444" s="11" t="s">
        <v>27</v>
      </c>
      <c r="D444" s="40"/>
      <c r="E444" s="11" t="s">
        <v>29</v>
      </c>
      <c r="F444" s="11" t="s">
        <v>28</v>
      </c>
      <c r="G444" s="11"/>
      <c r="H444" s="11"/>
      <c r="I444" s="19">
        <v>0</v>
      </c>
      <c r="J444" s="11">
        <f t="shared" si="374"/>
        <v>0</v>
      </c>
      <c r="K444" s="11">
        <f t="shared" si="375"/>
        <v>0</v>
      </c>
      <c r="L444" s="11" t="s">
        <v>104</v>
      </c>
      <c r="M444" s="21">
        <v>0</v>
      </c>
      <c r="N444" s="21">
        <v>0</v>
      </c>
      <c r="O444" s="21"/>
      <c r="P444" s="12">
        <f t="shared" ref="P444:Q444" si="379">O444</f>
        <v>0</v>
      </c>
      <c r="Q444" s="12">
        <f t="shared" si="379"/>
        <v>0</v>
      </c>
      <c r="R444" s="2"/>
    </row>
    <row r="445" spans="1:18" s="14" customFormat="1" ht="24" x14ac:dyDescent="0.3">
      <c r="A445" s="11"/>
      <c r="B445" s="46"/>
      <c r="C445" s="11" t="s">
        <v>30</v>
      </c>
      <c r="D445" s="41"/>
      <c r="E445" s="11" t="s">
        <v>29</v>
      </c>
      <c r="F445" s="11" t="s">
        <v>28</v>
      </c>
      <c r="G445" s="11"/>
      <c r="H445" s="11"/>
      <c r="I445" s="19">
        <v>0</v>
      </c>
      <c r="J445" s="11">
        <f t="shared" si="374"/>
        <v>0</v>
      </c>
      <c r="K445" s="11">
        <f t="shared" si="375"/>
        <v>0</v>
      </c>
      <c r="L445" s="11" t="s">
        <v>104</v>
      </c>
      <c r="M445" s="21">
        <v>0</v>
      </c>
      <c r="N445" s="21">
        <v>0</v>
      </c>
      <c r="O445" s="21"/>
      <c r="P445" s="12">
        <f t="shared" ref="P445:Q445" si="380">O445</f>
        <v>0</v>
      </c>
      <c r="Q445" s="12">
        <f t="shared" si="380"/>
        <v>0</v>
      </c>
      <c r="R445" s="2"/>
    </row>
    <row r="446" spans="1:18" s="14" customFormat="1" ht="45.6" customHeight="1" x14ac:dyDescent="0.3">
      <c r="A446" s="11"/>
      <c r="B446" s="46"/>
      <c r="C446" s="29" t="s">
        <v>77</v>
      </c>
      <c r="D446" s="39" t="s">
        <v>122</v>
      </c>
      <c r="E446" s="11" t="s">
        <v>29</v>
      </c>
      <c r="F446" s="11" t="s">
        <v>28</v>
      </c>
      <c r="G446" s="11"/>
      <c r="H446" s="11"/>
      <c r="I446" s="19">
        <v>597</v>
      </c>
      <c r="J446" s="11">
        <f t="shared" ref="J446:J448" si="381">I446</f>
        <v>597</v>
      </c>
      <c r="K446" s="11">
        <f t="shared" ref="K446:K448" si="382">J446</f>
        <v>597</v>
      </c>
      <c r="L446" s="11" t="s">
        <v>124</v>
      </c>
      <c r="M446" s="12">
        <v>0</v>
      </c>
      <c r="N446" s="12">
        <v>98.7</v>
      </c>
      <c r="O446" s="21">
        <v>98.7</v>
      </c>
      <c r="P446" s="12">
        <f>O446</f>
        <v>98.7</v>
      </c>
      <c r="Q446" s="12">
        <f>P446</f>
        <v>98.7</v>
      </c>
      <c r="R446" s="2"/>
    </row>
    <row r="447" spans="1:18" s="14" customFormat="1" ht="45.6" customHeight="1" x14ac:dyDescent="0.3">
      <c r="A447" s="11"/>
      <c r="B447" s="46"/>
      <c r="C447" s="29" t="s">
        <v>78</v>
      </c>
      <c r="D447" s="40"/>
      <c r="E447" s="11" t="s">
        <v>29</v>
      </c>
      <c r="F447" s="11" t="s">
        <v>28</v>
      </c>
      <c r="G447" s="11"/>
      <c r="H447" s="11"/>
      <c r="I447" s="19">
        <v>489</v>
      </c>
      <c r="J447" s="11">
        <f t="shared" si="381"/>
        <v>489</v>
      </c>
      <c r="K447" s="11">
        <f t="shared" si="382"/>
        <v>489</v>
      </c>
      <c r="L447" s="11" t="s">
        <v>124</v>
      </c>
      <c r="M447" s="12">
        <v>0</v>
      </c>
      <c r="N447" s="12">
        <v>80.900000000000006</v>
      </c>
      <c r="O447" s="21">
        <v>80.900000000000006</v>
      </c>
      <c r="P447" s="12">
        <f t="shared" ref="P447:Q447" si="383">O447</f>
        <v>80.900000000000006</v>
      </c>
      <c r="Q447" s="12">
        <f t="shared" si="383"/>
        <v>80.900000000000006</v>
      </c>
      <c r="R447" s="2"/>
    </row>
    <row r="448" spans="1:18" s="14" customFormat="1" ht="45.6" customHeight="1" x14ac:dyDescent="0.3">
      <c r="A448" s="11"/>
      <c r="B448" s="46"/>
      <c r="C448" s="29" t="s">
        <v>79</v>
      </c>
      <c r="D448" s="41"/>
      <c r="E448" s="11" t="s">
        <v>29</v>
      </c>
      <c r="F448" s="11" t="s">
        <v>28</v>
      </c>
      <c r="G448" s="11"/>
      <c r="H448" s="11"/>
      <c r="I448" s="19">
        <v>75</v>
      </c>
      <c r="J448" s="11">
        <f t="shared" si="381"/>
        <v>75</v>
      </c>
      <c r="K448" s="11">
        <f t="shared" si="382"/>
        <v>75</v>
      </c>
      <c r="L448" s="11" t="s">
        <v>124</v>
      </c>
      <c r="M448" s="12">
        <v>0</v>
      </c>
      <c r="N448" s="12">
        <v>12.399999999999991</v>
      </c>
      <c r="O448" s="21">
        <v>12.4</v>
      </c>
      <c r="P448" s="12">
        <f t="shared" ref="P448:Q448" si="384">O448</f>
        <v>12.4</v>
      </c>
      <c r="Q448" s="12">
        <f t="shared" si="384"/>
        <v>12.4</v>
      </c>
      <c r="R448" s="2"/>
    </row>
    <row r="449" spans="1:18" s="14" customFormat="1" ht="12" customHeight="1" x14ac:dyDescent="0.3">
      <c r="A449" s="11"/>
      <c r="B449" s="46"/>
      <c r="C449" s="29" t="s">
        <v>80</v>
      </c>
      <c r="D449" s="39" t="s">
        <v>116</v>
      </c>
      <c r="E449" s="11" t="s">
        <v>29</v>
      </c>
      <c r="F449" s="11" t="s">
        <v>28</v>
      </c>
      <c r="G449" s="11"/>
      <c r="H449" s="11"/>
      <c r="I449" s="19"/>
      <c r="J449" s="11">
        <f t="shared" si="374"/>
        <v>0</v>
      </c>
      <c r="K449" s="11">
        <f t="shared" si="375"/>
        <v>0</v>
      </c>
      <c r="L449" s="11" t="s">
        <v>112</v>
      </c>
      <c r="M449" s="21">
        <v>0</v>
      </c>
      <c r="N449" s="21">
        <v>0</v>
      </c>
      <c r="O449" s="21"/>
      <c r="P449" s="12">
        <f t="shared" ref="P449:Q449" si="385">O449</f>
        <v>0</v>
      </c>
      <c r="Q449" s="12">
        <f t="shared" si="385"/>
        <v>0</v>
      </c>
      <c r="R449" s="2"/>
    </row>
    <row r="450" spans="1:18" s="14" customFormat="1" ht="24" x14ac:dyDescent="0.3">
      <c r="A450" s="11"/>
      <c r="B450" s="46"/>
      <c r="C450" s="29" t="s">
        <v>81</v>
      </c>
      <c r="D450" s="40"/>
      <c r="E450" s="11" t="s">
        <v>29</v>
      </c>
      <c r="F450" s="11" t="s">
        <v>28</v>
      </c>
      <c r="G450" s="11"/>
      <c r="H450" s="11"/>
      <c r="I450" s="19"/>
      <c r="J450" s="11">
        <f t="shared" si="374"/>
        <v>0</v>
      </c>
      <c r="K450" s="11">
        <f t="shared" si="375"/>
        <v>0</v>
      </c>
      <c r="L450" s="11" t="s">
        <v>112</v>
      </c>
      <c r="M450" s="21">
        <v>0</v>
      </c>
      <c r="N450" s="21">
        <v>0</v>
      </c>
      <c r="O450" s="21"/>
      <c r="P450" s="12">
        <f t="shared" ref="P450:Q450" si="386">O450</f>
        <v>0</v>
      </c>
      <c r="Q450" s="12">
        <f t="shared" si="386"/>
        <v>0</v>
      </c>
      <c r="R450" s="2"/>
    </row>
    <row r="451" spans="1:18" s="14" customFormat="1" ht="24" x14ac:dyDescent="0.3">
      <c r="A451" s="11"/>
      <c r="B451" s="46"/>
      <c r="C451" s="29" t="s">
        <v>77</v>
      </c>
      <c r="D451" s="40"/>
      <c r="E451" s="11" t="s">
        <v>29</v>
      </c>
      <c r="F451" s="11" t="s">
        <v>28</v>
      </c>
      <c r="G451" s="11"/>
      <c r="H451" s="11"/>
      <c r="I451" s="19">
        <f>I441</f>
        <v>597</v>
      </c>
      <c r="J451" s="11">
        <f t="shared" si="374"/>
        <v>597</v>
      </c>
      <c r="K451" s="11">
        <f t="shared" si="375"/>
        <v>597</v>
      </c>
      <c r="L451" s="11" t="s">
        <v>112</v>
      </c>
      <c r="M451" s="21">
        <v>0</v>
      </c>
      <c r="N451" s="21">
        <v>0</v>
      </c>
      <c r="O451" s="21">
        <f>31499.2+5000</f>
        <v>36499.199999999997</v>
      </c>
      <c r="P451" s="12">
        <f t="shared" ref="P451:Q451" si="387">O451</f>
        <v>36499.199999999997</v>
      </c>
      <c r="Q451" s="12">
        <f t="shared" si="387"/>
        <v>36499.199999999997</v>
      </c>
      <c r="R451" s="2"/>
    </row>
    <row r="452" spans="1:18" s="14" customFormat="1" ht="24" x14ac:dyDescent="0.3">
      <c r="A452" s="11"/>
      <c r="B452" s="46"/>
      <c r="C452" s="29" t="s">
        <v>78</v>
      </c>
      <c r="D452" s="40"/>
      <c r="E452" s="11" t="s">
        <v>29</v>
      </c>
      <c r="F452" s="11" t="s">
        <v>28</v>
      </c>
      <c r="G452" s="11"/>
      <c r="H452" s="11"/>
      <c r="I452" s="19">
        <f>I442</f>
        <v>489</v>
      </c>
      <c r="J452" s="11">
        <f t="shared" si="374"/>
        <v>489</v>
      </c>
      <c r="K452" s="11">
        <f t="shared" si="375"/>
        <v>489</v>
      </c>
      <c r="L452" s="11" t="s">
        <v>112</v>
      </c>
      <c r="M452" s="21">
        <v>0</v>
      </c>
      <c r="N452" s="21">
        <v>0</v>
      </c>
      <c r="O452" s="21">
        <f>28432.3+5000</f>
        <v>33432.300000000003</v>
      </c>
      <c r="P452" s="12">
        <f t="shared" ref="P452:Q453" si="388">O452</f>
        <v>33432.300000000003</v>
      </c>
      <c r="Q452" s="12">
        <f t="shared" si="388"/>
        <v>33432.300000000003</v>
      </c>
      <c r="R452" s="2"/>
    </row>
    <row r="453" spans="1:18" s="14" customFormat="1" ht="24" x14ac:dyDescent="0.3">
      <c r="A453" s="11"/>
      <c r="B453" s="46"/>
      <c r="C453" s="29" t="s">
        <v>79</v>
      </c>
      <c r="D453" s="40"/>
      <c r="E453" s="11" t="s">
        <v>29</v>
      </c>
      <c r="F453" s="11" t="s">
        <v>28</v>
      </c>
      <c r="G453" s="11"/>
      <c r="H453" s="11"/>
      <c r="I453" s="19">
        <f>I443</f>
        <v>75</v>
      </c>
      <c r="J453" s="11">
        <f t="shared" si="374"/>
        <v>75</v>
      </c>
      <c r="K453" s="11">
        <f t="shared" si="375"/>
        <v>75</v>
      </c>
      <c r="L453" s="11" t="s">
        <v>112</v>
      </c>
      <c r="M453" s="21">
        <v>0</v>
      </c>
      <c r="N453" s="21">
        <v>0</v>
      </c>
      <c r="O453" s="21">
        <f>5047.5+2000</f>
        <v>7047.5</v>
      </c>
      <c r="P453" s="12">
        <f t="shared" si="388"/>
        <v>7047.5</v>
      </c>
      <c r="Q453" s="12">
        <f t="shared" si="388"/>
        <v>7047.5</v>
      </c>
      <c r="R453" s="2"/>
    </row>
    <row r="454" spans="1:18" s="14" customFormat="1" ht="24" x14ac:dyDescent="0.3">
      <c r="A454" s="11"/>
      <c r="B454" s="48"/>
      <c r="C454" s="11" t="s">
        <v>27</v>
      </c>
      <c r="D454" s="41"/>
      <c r="E454" s="11" t="s">
        <v>29</v>
      </c>
      <c r="F454" s="11" t="s">
        <v>28</v>
      </c>
      <c r="G454" s="11"/>
      <c r="H454" s="11"/>
      <c r="I454" s="19">
        <f>I444</f>
        <v>0</v>
      </c>
      <c r="J454" s="11">
        <f t="shared" si="374"/>
        <v>0</v>
      </c>
      <c r="K454" s="11">
        <f t="shared" si="375"/>
        <v>0</v>
      </c>
      <c r="L454" s="11" t="s">
        <v>110</v>
      </c>
      <c r="M454" s="21">
        <v>0</v>
      </c>
      <c r="N454" s="21">
        <v>0</v>
      </c>
      <c r="O454" s="21"/>
      <c r="P454" s="12">
        <f t="shared" ref="P454:Q454" si="389">O454</f>
        <v>0</v>
      </c>
      <c r="Q454" s="12">
        <f t="shared" si="389"/>
        <v>0</v>
      </c>
      <c r="R454" s="2"/>
    </row>
    <row r="455" spans="1:18" s="14" customFormat="1" ht="60" x14ac:dyDescent="0.3">
      <c r="A455" s="11"/>
      <c r="B455" s="37" t="s">
        <v>82</v>
      </c>
      <c r="C455" s="30" t="s">
        <v>81</v>
      </c>
      <c r="D455" s="37" t="s">
        <v>83</v>
      </c>
      <c r="E455" s="30" t="s">
        <v>84</v>
      </c>
      <c r="F455" s="30" t="s">
        <v>85</v>
      </c>
      <c r="G455" s="11">
        <v>131496</v>
      </c>
      <c r="H455" s="11">
        <v>106848</v>
      </c>
      <c r="I455" s="19"/>
      <c r="J455" s="11"/>
      <c r="K455" s="11"/>
      <c r="L455" s="11" t="s">
        <v>97</v>
      </c>
      <c r="M455" s="12">
        <v>11443.81</v>
      </c>
      <c r="N455" s="12">
        <v>24554.5</v>
      </c>
      <c r="O455" s="21">
        <v>0</v>
      </c>
      <c r="P455" s="12">
        <f t="shared" ref="P455:Q455" si="390">O455</f>
        <v>0</v>
      </c>
      <c r="Q455" s="12">
        <f t="shared" si="390"/>
        <v>0</v>
      </c>
      <c r="R455" s="2"/>
    </row>
    <row r="456" spans="1:18" s="14" customFormat="1" ht="60" x14ac:dyDescent="0.3">
      <c r="A456" s="11"/>
      <c r="B456" s="42"/>
      <c r="C456" s="30" t="s">
        <v>86</v>
      </c>
      <c r="D456" s="42"/>
      <c r="E456" s="30" t="s">
        <v>84</v>
      </c>
      <c r="F456" s="30" t="s">
        <v>85</v>
      </c>
      <c r="G456" s="11">
        <v>27648</v>
      </c>
      <c r="H456" s="11">
        <v>27648</v>
      </c>
      <c r="I456" s="19"/>
      <c r="J456" s="11"/>
      <c r="K456" s="11"/>
      <c r="L456" s="11" t="s">
        <v>98</v>
      </c>
      <c r="M456" s="12">
        <v>11980.1</v>
      </c>
      <c r="N456" s="12">
        <v>4206.6000000000004</v>
      </c>
      <c r="O456" s="21">
        <v>0</v>
      </c>
      <c r="P456" s="12">
        <f t="shared" ref="P456:Q456" si="391">O456</f>
        <v>0</v>
      </c>
      <c r="Q456" s="12">
        <f t="shared" si="391"/>
        <v>0</v>
      </c>
      <c r="R456" s="2"/>
    </row>
    <row r="457" spans="1:18" s="14" customFormat="1" ht="60" x14ac:dyDescent="0.3">
      <c r="A457" s="11"/>
      <c r="B457" s="42"/>
      <c r="C457" s="30" t="s">
        <v>88</v>
      </c>
      <c r="D457" s="35" t="s">
        <v>120</v>
      </c>
      <c r="E457" s="30" t="s">
        <v>84</v>
      </c>
      <c r="F457" s="30" t="s">
        <v>89</v>
      </c>
      <c r="G457" s="11">
        <v>569</v>
      </c>
      <c r="H457" s="11">
        <v>569</v>
      </c>
      <c r="I457" s="19"/>
      <c r="J457" s="11"/>
      <c r="K457" s="11"/>
      <c r="L457" s="11" t="s">
        <v>130</v>
      </c>
      <c r="M457" s="12">
        <v>28499.98</v>
      </c>
      <c r="N457" s="12">
        <v>35651.51</v>
      </c>
      <c r="O457" s="21">
        <v>0</v>
      </c>
      <c r="P457" s="12">
        <f t="shared" ref="P457:Q457" si="392">O457</f>
        <v>0</v>
      </c>
      <c r="Q457" s="12">
        <f t="shared" si="392"/>
        <v>0</v>
      </c>
      <c r="R457" s="2"/>
    </row>
    <row r="458" spans="1:18" s="14" customFormat="1" ht="60" x14ac:dyDescent="0.3">
      <c r="A458" s="11"/>
      <c r="B458" s="38"/>
      <c r="C458" s="30" t="s">
        <v>87</v>
      </c>
      <c r="D458" s="34" t="s">
        <v>83</v>
      </c>
      <c r="E458" s="30" t="s">
        <v>84</v>
      </c>
      <c r="F458" s="30" t="s">
        <v>85</v>
      </c>
      <c r="G458" s="11">
        <v>32448</v>
      </c>
      <c r="H458" s="11">
        <v>29448</v>
      </c>
      <c r="I458" s="19"/>
      <c r="J458" s="11"/>
      <c r="K458" s="11"/>
      <c r="L458" s="11" t="s">
        <v>97</v>
      </c>
      <c r="M458" s="12">
        <v>13926.09</v>
      </c>
      <c r="N458" s="12">
        <v>8699.98</v>
      </c>
      <c r="O458" s="21">
        <v>0</v>
      </c>
      <c r="P458" s="12">
        <f t="shared" ref="P458:Q458" si="393">O458</f>
        <v>0</v>
      </c>
      <c r="Q458" s="12">
        <f t="shared" si="393"/>
        <v>0</v>
      </c>
      <c r="R458" s="2"/>
    </row>
    <row r="459" spans="1:18" s="14" customFormat="1" ht="60" x14ac:dyDescent="0.3">
      <c r="A459" s="11"/>
      <c r="B459" s="37" t="s">
        <v>82</v>
      </c>
      <c r="C459" s="30" t="s">
        <v>81</v>
      </c>
      <c r="D459" s="33" t="s">
        <v>118</v>
      </c>
      <c r="E459" s="30" t="s">
        <v>84</v>
      </c>
      <c r="F459" s="30" t="s">
        <v>85</v>
      </c>
      <c r="G459" s="11"/>
      <c r="H459" s="11"/>
      <c r="I459" s="19">
        <v>101232</v>
      </c>
      <c r="J459" s="11">
        <f t="shared" ref="J459:K461" si="394">I459</f>
        <v>101232</v>
      </c>
      <c r="K459" s="11">
        <f t="shared" si="394"/>
        <v>101232</v>
      </c>
      <c r="L459" s="11" t="s">
        <v>113</v>
      </c>
      <c r="M459" s="12">
        <v>0</v>
      </c>
      <c r="N459" s="12">
        <v>0</v>
      </c>
      <c r="O459" s="21">
        <v>6637.9</v>
      </c>
      <c r="P459" s="12">
        <f t="shared" ref="P459:Q459" si="395">O459</f>
        <v>6637.9</v>
      </c>
      <c r="Q459" s="12">
        <f t="shared" si="395"/>
        <v>6637.9</v>
      </c>
      <c r="R459" s="2"/>
    </row>
    <row r="460" spans="1:18" s="14" customFormat="1" ht="72" x14ac:dyDescent="0.3">
      <c r="A460" s="11"/>
      <c r="B460" s="42"/>
      <c r="C460" s="30" t="s">
        <v>86</v>
      </c>
      <c r="D460" s="33" t="s">
        <v>121</v>
      </c>
      <c r="E460" s="30" t="s">
        <v>84</v>
      </c>
      <c r="F460" s="30" t="s">
        <v>85</v>
      </c>
      <c r="G460" s="11"/>
      <c r="H460" s="11"/>
      <c r="I460" s="19">
        <v>29664</v>
      </c>
      <c r="J460" s="11">
        <f t="shared" si="394"/>
        <v>29664</v>
      </c>
      <c r="K460" s="11">
        <f t="shared" si="394"/>
        <v>29664</v>
      </c>
      <c r="L460" s="11" t="s">
        <v>114</v>
      </c>
      <c r="M460" s="12">
        <v>0</v>
      </c>
      <c r="N460" s="12">
        <v>0</v>
      </c>
      <c r="O460" s="21">
        <v>22652.7</v>
      </c>
      <c r="P460" s="12">
        <f t="shared" ref="P460:Q460" si="396">O460</f>
        <v>22652.7</v>
      </c>
      <c r="Q460" s="12">
        <f t="shared" si="396"/>
        <v>22652.7</v>
      </c>
      <c r="R460" s="2"/>
    </row>
    <row r="461" spans="1:18" s="14" customFormat="1" ht="60" x14ac:dyDescent="0.3">
      <c r="A461" s="11"/>
      <c r="B461" s="42"/>
      <c r="C461" s="30" t="s">
        <v>88</v>
      </c>
      <c r="D461" s="33" t="s">
        <v>120</v>
      </c>
      <c r="E461" s="30" t="s">
        <v>84</v>
      </c>
      <c r="F461" s="30" t="s">
        <v>89</v>
      </c>
      <c r="G461" s="11"/>
      <c r="H461" s="11"/>
      <c r="I461" s="19">
        <v>552</v>
      </c>
      <c r="J461" s="11">
        <f t="shared" si="394"/>
        <v>552</v>
      </c>
      <c r="K461" s="11">
        <f t="shared" si="394"/>
        <v>552</v>
      </c>
      <c r="L461" s="11" t="s">
        <v>119</v>
      </c>
      <c r="M461" s="12">
        <v>0</v>
      </c>
      <c r="N461" s="12">
        <v>0</v>
      </c>
      <c r="O461" s="21">
        <v>35651</v>
      </c>
      <c r="P461" s="12">
        <f t="shared" ref="P461:Q461" si="397">O461</f>
        <v>35651</v>
      </c>
      <c r="Q461" s="12">
        <f t="shared" si="397"/>
        <v>35651</v>
      </c>
      <c r="R461" s="2"/>
    </row>
    <row r="462" spans="1:18" s="14" customFormat="1" ht="60" x14ac:dyDescent="0.3">
      <c r="A462" s="11"/>
      <c r="B462" s="38"/>
      <c r="C462" s="30" t="s">
        <v>87</v>
      </c>
      <c r="D462" s="33" t="s">
        <v>118</v>
      </c>
      <c r="E462" s="30" t="s">
        <v>84</v>
      </c>
      <c r="F462" s="30" t="s">
        <v>85</v>
      </c>
      <c r="G462" s="11"/>
      <c r="H462" s="11"/>
      <c r="I462" s="19">
        <v>33840</v>
      </c>
      <c r="J462" s="11">
        <f t="shared" ref="J462" si="398">I462</f>
        <v>33840</v>
      </c>
      <c r="K462" s="11">
        <f t="shared" ref="K462" si="399">J462</f>
        <v>33840</v>
      </c>
      <c r="L462" s="11" t="s">
        <v>113</v>
      </c>
      <c r="M462" s="12">
        <v>0</v>
      </c>
      <c r="N462" s="12">
        <v>0</v>
      </c>
      <c r="O462" s="21">
        <v>8170.7</v>
      </c>
      <c r="P462" s="12">
        <f t="shared" ref="P462:Q462" si="400">O462</f>
        <v>8170.7</v>
      </c>
      <c r="Q462" s="12">
        <f t="shared" si="400"/>
        <v>8170.7</v>
      </c>
      <c r="R462" s="2"/>
    </row>
    <row r="463" spans="1:18" s="14" customFormat="1" ht="60" x14ac:dyDescent="0.3">
      <c r="A463" s="11"/>
      <c r="B463" s="37" t="s">
        <v>90</v>
      </c>
      <c r="C463" s="30" t="s">
        <v>81</v>
      </c>
      <c r="D463" s="37" t="s">
        <v>83</v>
      </c>
      <c r="E463" s="30" t="s">
        <v>84</v>
      </c>
      <c r="F463" s="30" t="s">
        <v>85</v>
      </c>
      <c r="G463" s="11">
        <v>149544</v>
      </c>
      <c r="H463" s="11">
        <v>127214</v>
      </c>
      <c r="I463" s="19"/>
      <c r="J463" s="11"/>
      <c r="K463" s="11"/>
      <c r="L463" s="11" t="s">
        <v>97</v>
      </c>
      <c r="M463" s="12">
        <v>34794.61</v>
      </c>
      <c r="N463" s="12">
        <v>34420</v>
      </c>
      <c r="O463" s="21">
        <v>0</v>
      </c>
      <c r="P463" s="12">
        <f t="shared" ref="P463:Q463" si="401">O463</f>
        <v>0</v>
      </c>
      <c r="Q463" s="12">
        <f t="shared" si="401"/>
        <v>0</v>
      </c>
      <c r="R463" s="2"/>
    </row>
    <row r="464" spans="1:18" s="14" customFormat="1" ht="60" x14ac:dyDescent="0.3">
      <c r="A464" s="11"/>
      <c r="B464" s="38"/>
      <c r="C464" s="30" t="s">
        <v>86</v>
      </c>
      <c r="D464" s="38"/>
      <c r="E464" s="30" t="s">
        <v>84</v>
      </c>
      <c r="F464" s="30" t="s">
        <v>85</v>
      </c>
      <c r="G464" s="11">
        <v>34416</v>
      </c>
      <c r="H464" s="11">
        <v>56746</v>
      </c>
      <c r="I464" s="19"/>
      <c r="J464" s="11"/>
      <c r="K464" s="11"/>
      <c r="L464" s="11" t="s">
        <v>98</v>
      </c>
      <c r="M464" s="12">
        <v>8990</v>
      </c>
      <c r="N464" s="12">
        <v>8633.9</v>
      </c>
      <c r="O464" s="21">
        <v>0</v>
      </c>
      <c r="P464" s="12">
        <f t="shared" ref="P464:Q464" si="402">O464</f>
        <v>0</v>
      </c>
      <c r="Q464" s="12">
        <f t="shared" si="402"/>
        <v>0</v>
      </c>
      <c r="R464" s="2"/>
    </row>
    <row r="465" spans="1:18" s="14" customFormat="1" ht="60" x14ac:dyDescent="0.3">
      <c r="A465" s="11"/>
      <c r="B465" s="37" t="s">
        <v>90</v>
      </c>
      <c r="C465" s="30" t="s">
        <v>81</v>
      </c>
      <c r="D465" s="33" t="s">
        <v>118</v>
      </c>
      <c r="E465" s="30" t="s">
        <v>84</v>
      </c>
      <c r="F465" s="30" t="s">
        <v>85</v>
      </c>
      <c r="G465" s="11"/>
      <c r="H465" s="11"/>
      <c r="I465" s="19">
        <v>127214</v>
      </c>
      <c r="J465" s="11">
        <f t="shared" ref="J465:J466" si="403">I465</f>
        <v>127214</v>
      </c>
      <c r="K465" s="11">
        <f t="shared" ref="K465:K466" si="404">J465</f>
        <v>127214</v>
      </c>
      <c r="L465" s="11" t="s">
        <v>113</v>
      </c>
      <c r="M465" s="12">
        <v>0</v>
      </c>
      <c r="N465" s="12">
        <v>0</v>
      </c>
      <c r="O465" s="21">
        <v>14290.1</v>
      </c>
      <c r="P465" s="12">
        <f t="shared" ref="P465:Q465" si="405">O465</f>
        <v>14290.1</v>
      </c>
      <c r="Q465" s="12">
        <f t="shared" si="405"/>
        <v>14290.1</v>
      </c>
      <c r="R465" s="2"/>
    </row>
    <row r="466" spans="1:18" s="14" customFormat="1" ht="72" x14ac:dyDescent="0.3">
      <c r="A466" s="11"/>
      <c r="B466" s="38"/>
      <c r="C466" s="30" t="s">
        <v>86</v>
      </c>
      <c r="D466" s="33" t="s">
        <v>121</v>
      </c>
      <c r="E466" s="30" t="s">
        <v>84</v>
      </c>
      <c r="F466" s="30" t="s">
        <v>85</v>
      </c>
      <c r="G466" s="11"/>
      <c r="H466" s="11"/>
      <c r="I466" s="19">
        <v>56746</v>
      </c>
      <c r="J466" s="11">
        <f t="shared" si="403"/>
        <v>56746</v>
      </c>
      <c r="K466" s="11">
        <f t="shared" si="404"/>
        <v>56746</v>
      </c>
      <c r="L466" s="11" t="s">
        <v>114</v>
      </c>
      <c r="M466" s="12">
        <v>0</v>
      </c>
      <c r="N466" s="12">
        <v>0</v>
      </c>
      <c r="O466" s="21">
        <v>33262.1</v>
      </c>
      <c r="P466" s="12">
        <f t="shared" ref="P466:Q471" si="406">O466</f>
        <v>33262.1</v>
      </c>
      <c r="Q466" s="12">
        <f t="shared" si="406"/>
        <v>33262.1</v>
      </c>
      <c r="R466" s="2"/>
    </row>
    <row r="467" spans="1:18" s="14" customFormat="1" ht="276" customHeight="1" x14ac:dyDescent="0.3">
      <c r="A467" s="11"/>
      <c r="B467" s="36" t="s">
        <v>128</v>
      </c>
      <c r="C467" s="11" t="s">
        <v>27</v>
      </c>
      <c r="D467" s="37" t="s">
        <v>129</v>
      </c>
      <c r="E467" s="30"/>
      <c r="F467" s="30"/>
      <c r="G467" s="11"/>
      <c r="H467" s="11"/>
      <c r="I467" s="19"/>
      <c r="J467" s="11"/>
      <c r="K467" s="11"/>
      <c r="L467" s="11" t="s">
        <v>60</v>
      </c>
      <c r="M467" s="12"/>
      <c r="N467" s="12">
        <v>2048</v>
      </c>
      <c r="O467" s="21"/>
      <c r="P467" s="12"/>
      <c r="Q467" s="12"/>
      <c r="R467" s="2"/>
    </row>
    <row r="468" spans="1:18" s="14" customFormat="1" ht="24" x14ac:dyDescent="0.25">
      <c r="A468" s="11"/>
      <c r="B468" s="36"/>
      <c r="C468" s="29" t="s">
        <v>81</v>
      </c>
      <c r="D468" s="42"/>
      <c r="E468" s="30"/>
      <c r="F468" s="30"/>
      <c r="G468" s="11"/>
      <c r="H468" s="11"/>
      <c r="I468" s="19"/>
      <c r="J468" s="11"/>
      <c r="K468" s="11"/>
      <c r="L468" s="47" t="s">
        <v>132</v>
      </c>
      <c r="M468" s="12"/>
      <c r="N468" s="12">
        <v>702.6</v>
      </c>
      <c r="O468" s="21"/>
      <c r="P468" s="12"/>
      <c r="Q468" s="12"/>
      <c r="R468" s="2"/>
    </row>
    <row r="469" spans="1:18" s="14" customFormat="1" ht="24" x14ac:dyDescent="0.25">
      <c r="A469" s="11"/>
      <c r="B469" s="36"/>
      <c r="C469" s="29" t="s">
        <v>81</v>
      </c>
      <c r="D469" s="38"/>
      <c r="E469" s="30"/>
      <c r="F469" s="30"/>
      <c r="G469" s="11"/>
      <c r="H469" s="11"/>
      <c r="I469" s="19"/>
      <c r="J469" s="11"/>
      <c r="K469" s="11"/>
      <c r="L469" s="47" t="s">
        <v>131</v>
      </c>
      <c r="M469" s="12"/>
      <c r="N469" s="12">
        <v>7683.2</v>
      </c>
      <c r="O469" s="21"/>
      <c r="P469" s="12"/>
      <c r="Q469" s="12"/>
      <c r="R469" s="2"/>
    </row>
    <row r="470" spans="1:18" s="14" customFormat="1" ht="252" x14ac:dyDescent="0.3">
      <c r="A470" s="11"/>
      <c r="B470" s="36" t="s">
        <v>127</v>
      </c>
      <c r="C470" s="29" t="s">
        <v>81</v>
      </c>
      <c r="D470" s="33" t="s">
        <v>116</v>
      </c>
      <c r="E470" s="30"/>
      <c r="F470" s="30"/>
      <c r="G470" s="11"/>
      <c r="H470" s="11"/>
      <c r="I470" s="19"/>
      <c r="J470" s="11"/>
      <c r="K470" s="11"/>
      <c r="L470" s="11" t="s">
        <v>126</v>
      </c>
      <c r="M470" s="12"/>
      <c r="N470" s="12"/>
      <c r="O470" s="21">
        <v>2317</v>
      </c>
      <c r="P470" s="12">
        <f>O470</f>
        <v>2317</v>
      </c>
      <c r="Q470" s="12">
        <f t="shared" si="406"/>
        <v>2317</v>
      </c>
      <c r="R470" s="2"/>
    </row>
    <row r="471" spans="1:18" s="14" customFormat="1" ht="252" x14ac:dyDescent="0.3">
      <c r="A471" s="11"/>
      <c r="B471" s="36" t="s">
        <v>127</v>
      </c>
      <c r="C471" s="29" t="s">
        <v>81</v>
      </c>
      <c r="D471" s="33" t="s">
        <v>116</v>
      </c>
      <c r="E471" s="30"/>
      <c r="F471" s="30"/>
      <c r="G471" s="11"/>
      <c r="H471" s="11"/>
      <c r="I471" s="19"/>
      <c r="J471" s="11"/>
      <c r="K471" s="11"/>
      <c r="L471" s="11" t="s">
        <v>125</v>
      </c>
      <c r="M471" s="12"/>
      <c r="N471" s="12"/>
      <c r="O471" s="21">
        <v>25258</v>
      </c>
      <c r="P471" s="12">
        <f>O471</f>
        <v>25258</v>
      </c>
      <c r="Q471" s="12">
        <f t="shared" si="406"/>
        <v>25258</v>
      </c>
      <c r="R471" s="2"/>
    </row>
    <row r="472" spans="1:18" ht="54" customHeight="1" x14ac:dyDescent="0.3">
      <c r="A472" s="15" t="s">
        <v>7</v>
      </c>
      <c r="B472" s="16" t="s">
        <v>0</v>
      </c>
      <c r="C472" s="16" t="s">
        <v>0</v>
      </c>
      <c r="D472" s="16" t="s">
        <v>0</v>
      </c>
      <c r="E472" s="16" t="s">
        <v>0</v>
      </c>
      <c r="F472" s="16" t="s">
        <v>0</v>
      </c>
      <c r="G472" s="16" t="s">
        <v>0</v>
      </c>
      <c r="H472" s="16" t="s">
        <v>0</v>
      </c>
      <c r="I472" s="16" t="s">
        <v>0</v>
      </c>
      <c r="J472" s="16" t="s">
        <v>0</v>
      </c>
      <c r="K472" s="16" t="s">
        <v>0</v>
      </c>
      <c r="L472" s="16" t="s">
        <v>0</v>
      </c>
      <c r="M472" s="17">
        <f>SUM(M14:M471)</f>
        <v>2148004.4870000007</v>
      </c>
      <c r="N472" s="17">
        <f t="shared" ref="N472:Q472" si="407">SUM(N14:N471)</f>
        <v>2387433.4940000013</v>
      </c>
      <c r="O472" s="17">
        <f t="shared" si="407"/>
        <v>2529857.8000000003</v>
      </c>
      <c r="P472" s="17">
        <f t="shared" si="407"/>
        <v>2529857.8000000003</v>
      </c>
      <c r="Q472" s="17">
        <f t="shared" si="407"/>
        <v>2529857.8000000003</v>
      </c>
      <c r="R472" s="2"/>
    </row>
    <row r="473" spans="1:18" x14ac:dyDescent="0.3">
      <c r="A473" s="15">
        <v>611</v>
      </c>
      <c r="B473" s="16" t="s">
        <v>0</v>
      </c>
      <c r="C473" s="16" t="s">
        <v>0</v>
      </c>
      <c r="D473" s="16" t="s">
        <v>0</v>
      </c>
      <c r="E473" s="16" t="s">
        <v>0</v>
      </c>
      <c r="F473" s="16" t="s">
        <v>0</v>
      </c>
      <c r="G473" s="16" t="s">
        <v>0</v>
      </c>
      <c r="H473" s="16" t="s">
        <v>0</v>
      </c>
      <c r="I473" s="16" t="s">
        <v>0</v>
      </c>
      <c r="J473" s="16" t="s">
        <v>0</v>
      </c>
      <c r="K473" s="16" t="s">
        <v>0</v>
      </c>
      <c r="L473" s="16" t="s">
        <v>0</v>
      </c>
      <c r="M473" s="17">
        <v>507434.58000000007</v>
      </c>
      <c r="N473" s="17">
        <v>450663.86999999982</v>
      </c>
      <c r="O473" s="17">
        <v>451524.09</v>
      </c>
      <c r="P473" s="17">
        <v>451524.09</v>
      </c>
      <c r="Q473" s="17">
        <v>451524.09</v>
      </c>
      <c r="R473" s="2"/>
    </row>
    <row r="474" spans="1:18" x14ac:dyDescent="0.3">
      <c r="A474" s="15">
        <v>621</v>
      </c>
      <c r="B474" s="16" t="s">
        <v>0</v>
      </c>
      <c r="C474" s="16" t="s">
        <v>0</v>
      </c>
      <c r="D474" s="16" t="s">
        <v>0</v>
      </c>
      <c r="E474" s="16" t="s">
        <v>0</v>
      </c>
      <c r="F474" s="16" t="s">
        <v>0</v>
      </c>
      <c r="G474" s="16" t="s">
        <v>0</v>
      </c>
      <c r="H474" s="16" t="s">
        <v>0</v>
      </c>
      <c r="I474" s="16" t="s">
        <v>0</v>
      </c>
      <c r="J474" s="16" t="s">
        <v>0</v>
      </c>
      <c r="K474" s="16" t="s">
        <v>0</v>
      </c>
      <c r="L474" s="16" t="s">
        <v>0</v>
      </c>
      <c r="M474" s="17">
        <v>1640569.9070000004</v>
      </c>
      <c r="N474" s="17">
        <v>1936769.6239999996</v>
      </c>
      <c r="O474" s="17">
        <f>O472-O473</f>
        <v>2078333.7100000002</v>
      </c>
      <c r="P474" s="17">
        <f t="shared" ref="P474:Q474" si="408">P472-P473</f>
        <v>2078333.7100000002</v>
      </c>
      <c r="Q474" s="17">
        <f t="shared" si="408"/>
        <v>2078333.7100000002</v>
      </c>
      <c r="R474" s="2"/>
    </row>
    <row r="475" spans="1:18" x14ac:dyDescent="0.3">
      <c r="A475" s="3"/>
      <c r="B475" s="4"/>
      <c r="C475" s="4"/>
      <c r="D475" s="4"/>
      <c r="E475" s="4"/>
      <c r="F475" s="4"/>
      <c r="G475" s="4"/>
      <c r="H475" s="4"/>
      <c r="I475" s="49"/>
      <c r="J475" s="4"/>
      <c r="K475" s="4"/>
      <c r="L475" s="4"/>
      <c r="M475" s="50"/>
      <c r="N475" s="50"/>
      <c r="O475" s="50"/>
      <c r="P475" s="50"/>
      <c r="Q475" s="50"/>
      <c r="R475" s="2"/>
    </row>
    <row r="476" spans="1:18" x14ac:dyDescent="0.3">
      <c r="A476" s="3"/>
      <c r="B476" s="3"/>
      <c r="C476" s="4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2"/>
      <c r="P476" s="32"/>
      <c r="Q476" s="32"/>
    </row>
    <row r="477" spans="1:18" x14ac:dyDescent="0.3">
      <c r="A477" s="3"/>
      <c r="B477" s="3"/>
      <c r="C477" s="4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8"/>
      <c r="O477" s="32"/>
      <c r="P477" s="3"/>
    </row>
    <row r="478" spans="1:18" x14ac:dyDescent="0.3">
      <c r="A478" s="3"/>
      <c r="B478" s="3"/>
      <c r="C478" s="4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8" x14ac:dyDescent="0.3">
      <c r="A479" s="3"/>
      <c r="B479" s="3"/>
      <c r="C479" s="4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8" x14ac:dyDescent="0.3">
      <c r="A480" s="3"/>
      <c r="B480" s="3"/>
      <c r="C480" s="4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8"/>
      <c r="O480" s="3"/>
      <c r="P480" s="3"/>
    </row>
    <row r="481" spans="1:17" x14ac:dyDescent="0.3">
      <c r="A481" s="3"/>
      <c r="B481" s="3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32"/>
      <c r="N481" s="32"/>
      <c r="O481" s="32"/>
      <c r="P481" s="32"/>
      <c r="Q481" s="32"/>
    </row>
    <row r="482" spans="1:17" x14ac:dyDescent="0.3">
      <c r="A482" s="3"/>
      <c r="B482" s="3"/>
      <c r="C482" s="4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8"/>
      <c r="O482" s="3"/>
      <c r="P482" s="3"/>
    </row>
    <row r="483" spans="1:17" x14ac:dyDescent="0.3">
      <c r="A483" s="3"/>
      <c r="B483" s="3"/>
      <c r="C483" s="4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x14ac:dyDescent="0.3">
      <c r="A484" s="3"/>
      <c r="B484" s="3"/>
      <c r="C484" s="4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8"/>
      <c r="O484" s="3"/>
      <c r="P484" s="3"/>
    </row>
    <row r="485" spans="1:17" x14ac:dyDescent="0.3">
      <c r="A485" s="3"/>
      <c r="B485" s="3"/>
      <c r="C485" s="4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8"/>
      <c r="O485" s="3"/>
      <c r="P485" s="3"/>
    </row>
    <row r="486" spans="1:17" x14ac:dyDescent="0.3">
      <c r="A486" s="3"/>
      <c r="B486" s="3"/>
      <c r="C486" s="4"/>
      <c r="D486" s="3"/>
      <c r="E486" s="3"/>
      <c r="F486" s="3"/>
      <c r="G486" s="3"/>
      <c r="H486" s="3"/>
      <c r="I486" s="3"/>
      <c r="J486" s="3"/>
      <c r="K486" s="3"/>
      <c r="L486" s="3"/>
      <c r="M486" s="32"/>
      <c r="N486" s="32"/>
      <c r="O486" s="32"/>
      <c r="P486" s="32"/>
      <c r="Q486" s="32"/>
    </row>
  </sheetData>
  <autoFilter ref="A9:Q477" xr:uid="{4A19A9A6-8E42-4CD7-97FC-585D7F11CE3E}"/>
  <mergeCells count="138">
    <mergeCell ref="D467:D469"/>
    <mergeCell ref="B20:B22"/>
    <mergeCell ref="B26:B28"/>
    <mergeCell ref="B29:B31"/>
    <mergeCell ref="B32:B34"/>
    <mergeCell ref="B38:B40"/>
    <mergeCell ref="B23:B25"/>
    <mergeCell ref="B35:B37"/>
    <mergeCell ref="P2:Q2"/>
    <mergeCell ref="P4:Q4"/>
    <mergeCell ref="P3:Q3"/>
    <mergeCell ref="B14:B16"/>
    <mergeCell ref="B17:B19"/>
    <mergeCell ref="B68:B70"/>
    <mergeCell ref="B71:B73"/>
    <mergeCell ref="B74:B76"/>
    <mergeCell ref="B77:B79"/>
    <mergeCell ref="B83:B85"/>
    <mergeCell ref="B41:B43"/>
    <mergeCell ref="B44:B46"/>
    <mergeCell ref="B50:B52"/>
    <mergeCell ref="B56:B58"/>
    <mergeCell ref="B62:B64"/>
    <mergeCell ref="B47:B49"/>
    <mergeCell ref="B53:B55"/>
    <mergeCell ref="B59:B61"/>
    <mergeCell ref="B319:B329"/>
    <mergeCell ref="B280:B293"/>
    <mergeCell ref="B305:B318"/>
    <mergeCell ref="B150:B160"/>
    <mergeCell ref="B161:B171"/>
    <mergeCell ref="B172:B182"/>
    <mergeCell ref="B183:B193"/>
    <mergeCell ref="B208:B218"/>
    <mergeCell ref="B86:B88"/>
    <mergeCell ref="B89:B91"/>
    <mergeCell ref="B95:B97"/>
    <mergeCell ref="B98:B100"/>
    <mergeCell ref="B104:B106"/>
    <mergeCell ref="B125:B135"/>
    <mergeCell ref="B107:B109"/>
    <mergeCell ref="B110:B112"/>
    <mergeCell ref="B116:B118"/>
    <mergeCell ref="B119:B121"/>
    <mergeCell ref="B233:B243"/>
    <mergeCell ref="B258:B268"/>
    <mergeCell ref="B269:B279"/>
    <mergeCell ref="B294:B304"/>
    <mergeCell ref="D349:D354"/>
    <mergeCell ref="D377:D382"/>
    <mergeCell ref="B369:B382"/>
    <mergeCell ref="B394:B404"/>
    <mergeCell ref="B344:B354"/>
    <mergeCell ref="D369:D376"/>
    <mergeCell ref="D394:D398"/>
    <mergeCell ref="D399:D404"/>
    <mergeCell ref="B383:B393"/>
    <mergeCell ref="D383:D387"/>
    <mergeCell ref="D388:D393"/>
    <mergeCell ref="D405:D409"/>
    <mergeCell ref="B463:B464"/>
    <mergeCell ref="D463:D464"/>
    <mergeCell ref="B405:B415"/>
    <mergeCell ref="B430:B440"/>
    <mergeCell ref="B455:B458"/>
    <mergeCell ref="D430:D434"/>
    <mergeCell ref="D410:D415"/>
    <mergeCell ref="D435:D440"/>
    <mergeCell ref="B416:B429"/>
    <mergeCell ref="D416:D420"/>
    <mergeCell ref="D424:D429"/>
    <mergeCell ref="B441:B454"/>
    <mergeCell ref="D441:D445"/>
    <mergeCell ref="D449:D454"/>
    <mergeCell ref="D455:D456"/>
    <mergeCell ref="D313:D318"/>
    <mergeCell ref="D125:D129"/>
    <mergeCell ref="D150:D154"/>
    <mergeCell ref="D161:D165"/>
    <mergeCell ref="D172:D176"/>
    <mergeCell ref="D183:D187"/>
    <mergeCell ref="D130:D135"/>
    <mergeCell ref="D155:D160"/>
    <mergeCell ref="D166:D171"/>
    <mergeCell ref="D177:D182"/>
    <mergeCell ref="D188:D193"/>
    <mergeCell ref="D213:D218"/>
    <mergeCell ref="D238:D243"/>
    <mergeCell ref="D263:D268"/>
    <mergeCell ref="D274:D279"/>
    <mergeCell ref="B113:B115"/>
    <mergeCell ref="B122:B124"/>
    <mergeCell ref="B459:B462"/>
    <mergeCell ref="B65:B67"/>
    <mergeCell ref="B80:B82"/>
    <mergeCell ref="B92:B94"/>
    <mergeCell ref="B101:B103"/>
    <mergeCell ref="B330:B343"/>
    <mergeCell ref="D330:D334"/>
    <mergeCell ref="D338:D343"/>
    <mergeCell ref="B355:B368"/>
    <mergeCell ref="D355:D359"/>
    <mergeCell ref="D363:D368"/>
    <mergeCell ref="B219:B232"/>
    <mergeCell ref="D219:D223"/>
    <mergeCell ref="D227:D232"/>
    <mergeCell ref="B244:B257"/>
    <mergeCell ref="D244:D248"/>
    <mergeCell ref="D252:D257"/>
    <mergeCell ref="B136:B149"/>
    <mergeCell ref="D136:D140"/>
    <mergeCell ref="D144:D149"/>
    <mergeCell ref="B194:B207"/>
    <mergeCell ref="D194:D198"/>
    <mergeCell ref="B465:B466"/>
    <mergeCell ref="D141:D143"/>
    <mergeCell ref="D199:D201"/>
    <mergeCell ref="D224:D226"/>
    <mergeCell ref="D249:D251"/>
    <mergeCell ref="D285:D287"/>
    <mergeCell ref="D310:D312"/>
    <mergeCell ref="D335:D337"/>
    <mergeCell ref="D360:D362"/>
    <mergeCell ref="D421:D423"/>
    <mergeCell ref="D446:D448"/>
    <mergeCell ref="D202:D207"/>
    <mergeCell ref="D319:D323"/>
    <mergeCell ref="D344:D348"/>
    <mergeCell ref="D208:D212"/>
    <mergeCell ref="D233:D237"/>
    <mergeCell ref="D258:D262"/>
    <mergeCell ref="D269:D273"/>
    <mergeCell ref="D294:D298"/>
    <mergeCell ref="D299:D304"/>
    <mergeCell ref="D324:D329"/>
    <mergeCell ref="D280:D284"/>
    <mergeCell ref="D288:D293"/>
    <mergeCell ref="D305:D309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42" fitToHeight="39" orientation="landscape" r:id="rId1"/>
  <colBreaks count="1" manualBreakCount="1">
    <brk id="1" min="6" max="6" man="1"/>
  </col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9B23A70-314A-42B0-960E-77A1FF8BE4C0}">
          <x14:formula1>
            <xm:f>Лист1!$A$1:$A$15</xm:f>
          </x14:formula1>
          <xm:sqref>L351:L377 L458:L460 L240:L242 L125:L130 L132:L188 L190:L213 L215:L238 L244:L274 L276:L299 L301:L324 L326:L349 L437:L456 L379:L410 L412:L435 L462:L467</xm:sqref>
        </x14:dataValidation>
        <x14:dataValidation type="list" allowBlank="1" showInputMessage="1" showErrorMessage="1" xr:uid="{9666AF82-1DA9-4A39-981D-B9E9B35FF3CA}">
          <x14:formula1>
            <xm:f>Лист1!$A$1:$A$13</xm:f>
          </x14:formula1>
          <xm:sqref>L461</xm:sqref>
        </x14:dataValidation>
        <x14:dataValidation type="list" allowBlank="1" showInputMessage="1" showErrorMessage="1" xr:uid="{1AED6D14-461B-41C4-926B-466F14B7B45D}">
          <x14:formula1>
            <xm:f>Лист1!$A$1:$A$17</xm:f>
          </x14:formula1>
          <xm:sqref>L470:L471</xm:sqref>
        </x14:dataValidation>
        <x14:dataValidation type="list" allowBlank="1" showInputMessage="1" showErrorMessage="1" xr:uid="{E26B9944-6B91-4827-8786-D7BFBD1EEA9C}">
          <x14:formula1>
            <xm:f>Лист1!$A$1:$A$18</xm:f>
          </x14:formula1>
          <xm:sqref>L243</xm:sqref>
        </x14:dataValidation>
        <x14:dataValidation type="list" allowBlank="1" showInputMessage="1" showErrorMessage="1" xr:uid="{3025AE53-2E73-406E-9875-047C656CE0B6}">
          <x14:formula1>
            <xm:f>Лист1!$A$1:$A$20</xm:f>
          </x14:formula1>
          <xm:sqref>L457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>
      <selection activeCell="A20" sqref="A20"/>
    </sheetView>
  </sheetViews>
  <sheetFormatPr defaultRowHeight="14.4" x14ac:dyDescent="0.3"/>
  <cols>
    <col min="1" max="1" width="24" style="31" bestFit="1" customWidth="1"/>
  </cols>
  <sheetData>
    <row r="1" spans="1:1" x14ac:dyDescent="0.3">
      <c r="A1" s="31" t="s">
        <v>109</v>
      </c>
    </row>
    <row r="2" spans="1:1" x14ac:dyDescent="0.3">
      <c r="A2" s="31" t="s">
        <v>110</v>
      </c>
    </row>
    <row r="3" spans="1:1" x14ac:dyDescent="0.3">
      <c r="A3" s="31" t="s">
        <v>111</v>
      </c>
    </row>
    <row r="4" spans="1:1" x14ac:dyDescent="0.3">
      <c r="A4" s="31" t="s">
        <v>112</v>
      </c>
    </row>
    <row r="5" spans="1:1" x14ac:dyDescent="0.3">
      <c r="A5" s="31" t="s">
        <v>107</v>
      </c>
    </row>
    <row r="6" spans="1:1" x14ac:dyDescent="0.3">
      <c r="A6" s="31" t="s">
        <v>108</v>
      </c>
    </row>
    <row r="7" spans="1:1" x14ac:dyDescent="0.3">
      <c r="A7" s="31" t="s">
        <v>103</v>
      </c>
    </row>
    <row r="8" spans="1:1" x14ac:dyDescent="0.3">
      <c r="A8" s="31" t="s">
        <v>104</v>
      </c>
    </row>
    <row r="9" spans="1:1" x14ac:dyDescent="0.3">
      <c r="A9" s="31" t="s">
        <v>105</v>
      </c>
    </row>
    <row r="10" spans="1:1" x14ac:dyDescent="0.3">
      <c r="A10" s="31" t="s">
        <v>106</v>
      </c>
    </row>
    <row r="11" spans="1:1" x14ac:dyDescent="0.3">
      <c r="A11" s="31" t="s">
        <v>113</v>
      </c>
    </row>
    <row r="12" spans="1:1" x14ac:dyDescent="0.3">
      <c r="A12" s="31" t="s">
        <v>114</v>
      </c>
    </row>
    <row r="13" spans="1:1" x14ac:dyDescent="0.3">
      <c r="A13" s="31" t="s">
        <v>119</v>
      </c>
    </row>
    <row r="14" spans="1:1" x14ac:dyDescent="0.3">
      <c r="A14" s="31" t="s">
        <v>123</v>
      </c>
    </row>
    <row r="15" spans="1:1" x14ac:dyDescent="0.3">
      <c r="A15" s="31" t="s">
        <v>124</v>
      </c>
    </row>
    <row r="16" spans="1:1" x14ac:dyDescent="0.3">
      <c r="A16" s="31" t="s">
        <v>126</v>
      </c>
    </row>
    <row r="17" spans="1:1" x14ac:dyDescent="0.3">
      <c r="A17" s="31" t="s">
        <v>125</v>
      </c>
    </row>
    <row r="18" spans="1:1" x14ac:dyDescent="0.3">
      <c r="A18" s="31" t="s">
        <v>99</v>
      </c>
    </row>
    <row r="19" spans="1:1" x14ac:dyDescent="0.3">
      <c r="A19" s="31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GTS</cp:lastModifiedBy>
  <cp:lastPrinted>2022-10-28T18:13:58Z</cp:lastPrinted>
  <dcterms:created xsi:type="dcterms:W3CDTF">2017-11-07T07:48:21Z</dcterms:created>
  <dcterms:modified xsi:type="dcterms:W3CDTF">2022-10-28T18:14:03Z</dcterms:modified>
</cp:coreProperties>
</file>